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X:\Vianey\1. MANUALES PRE\MPP\2025\MPP 2025 v.1\MPP 2025\5. ANEXOS 100-641\FORMATOS EXCEL\"/>
    </mc:Choice>
  </mc:AlternateContent>
  <xr:revisionPtr revIDLastSave="0" documentId="13_ncr:1_{0D19B848-FDCD-4AFD-9ABB-049D45FE63C2}" xr6:coauthVersionLast="36" xr6:coauthVersionMax="36" xr10:uidLastSave="{00000000-0000-0000-0000-000000000000}"/>
  <bookViews>
    <workbookView xWindow="0" yWindow="0" windowWidth="28800" windowHeight="11490" xr2:uid="{00000000-000D-0000-FFFF-FFFF00000000}"/>
  </bookViews>
  <sheets>
    <sheet name="PRE14A" sheetId="4" r:id="rId1"/>
    <sheet name="ANEXO 14B" sheetId="2" r:id="rId2"/>
  </sheets>
  <definedNames>
    <definedName name="_xlnm.Print_Area" localSheetId="1">'ANEXO 14B'!$A$1:$C$409</definedName>
    <definedName name="_xlnm.Database" localSheetId="1">#REF!</definedName>
    <definedName name="_xlnm.Database">#REF!</definedName>
    <definedName name="_xlnm.Print_Titles" localSheetId="1">'ANEXO 14B'!$1:$6</definedName>
    <definedName name="_xlnm.Print_Titles" localSheetId="0">PRE14A!$2:$9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4" i="4" l="1"/>
  <c r="AC14" i="4"/>
  <c r="AD13" i="4"/>
  <c r="AC13" i="4"/>
  <c r="AD23" i="4"/>
  <c r="AC23" i="4"/>
  <c r="AD22" i="4"/>
  <c r="AC22" i="4"/>
  <c r="AD21" i="4"/>
  <c r="AC21" i="4"/>
  <c r="AD20" i="4"/>
  <c r="AC20" i="4"/>
  <c r="C360" i="2" l="1"/>
  <c r="C49" i="2"/>
  <c r="AD16" i="4" l="1"/>
  <c r="AC16" i="4"/>
  <c r="AD15" i="4"/>
  <c r="AC15" i="4"/>
  <c r="AD26" i="4"/>
  <c r="AC26" i="4"/>
  <c r="AD25" i="4"/>
  <c r="AC25" i="4"/>
  <c r="AC18" i="4"/>
  <c r="AC11" i="4" l="1"/>
  <c r="AC10" i="4"/>
  <c r="AD24" i="4"/>
  <c r="AD19" i="4"/>
  <c r="AD18" i="4"/>
  <c r="AD12" i="4"/>
  <c r="AD11" i="4"/>
  <c r="AD10" i="4"/>
  <c r="AC24" i="4"/>
  <c r="AC19" i="4"/>
  <c r="AC12" i="4"/>
  <c r="C12" i="2" l="1"/>
  <c r="C144" i="2" l="1"/>
  <c r="C114" i="2"/>
  <c r="C302" i="2"/>
  <c r="C401" i="2" l="1"/>
  <c r="C395" i="2"/>
  <c r="C388" i="2"/>
  <c r="C383" i="2"/>
  <c r="C380" i="2"/>
  <c r="C370" i="2"/>
  <c r="C353" i="2"/>
  <c r="C343" i="2"/>
  <c r="C340" i="2"/>
  <c r="C336" i="2"/>
  <c r="C327" i="2"/>
  <c r="C318" i="2"/>
  <c r="C307" i="2"/>
  <c r="C292" i="2"/>
  <c r="C283" i="2"/>
  <c r="C281" i="2"/>
  <c r="C274" i="2"/>
  <c r="C271" i="2"/>
  <c r="C266" i="2"/>
  <c r="C259" i="2"/>
  <c r="C254" i="2"/>
  <c r="C248" i="2"/>
  <c r="C246" i="2"/>
  <c r="C238" i="2"/>
  <c r="C234" i="2"/>
  <c r="C225" i="2"/>
  <c r="C209" i="2"/>
  <c r="C199" i="2"/>
  <c r="C188" i="2"/>
  <c r="C182" i="2"/>
  <c r="C172" i="2"/>
  <c r="C164" i="2"/>
  <c r="C154" i="2"/>
  <c r="C134" i="2"/>
  <c r="C124" i="2"/>
  <c r="C103" i="2"/>
  <c r="C99" i="2"/>
  <c r="C93" i="2"/>
  <c r="C90" i="2"/>
  <c r="C82" i="2"/>
  <c r="C72" i="2"/>
  <c r="C62" i="2"/>
  <c r="C58" i="2"/>
  <c r="C45" i="2"/>
  <c r="C43" i="2"/>
  <c r="C36" i="2"/>
  <c r="C31" i="2"/>
  <c r="C22" i="2"/>
  <c r="C17" i="2"/>
  <c r="C317" i="2" l="1"/>
  <c r="C258" i="2"/>
  <c r="C339" i="2"/>
  <c r="C113" i="2"/>
  <c r="C48" i="2"/>
  <c r="C198" i="2"/>
  <c r="C387" i="2"/>
  <c r="C11" i="2"/>
  <c r="C407" i="2" l="1"/>
</calcChain>
</file>

<file path=xl/sharedStrings.xml><?xml version="1.0" encoding="utf-8"?>
<sst xmlns="http://schemas.openxmlformats.org/spreadsheetml/2006/main" count="461" uniqueCount="451">
  <si>
    <t>TOTAL</t>
  </si>
  <si>
    <t>CONCEPTO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</si>
  <si>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</si>
  <si>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</si>
  <si>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</si>
  <si>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</si>
  <si>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</si>
  <si>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</si>
  <si>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</si>
  <si>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</si>
  <si>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</si>
  <si>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</si>
  <si>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</si>
  <si>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</si>
  <si>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</si>
  <si>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</si>
  <si>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</si>
  <si>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</si>
  <si>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</si>
  <si>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</si>
  <si>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</si>
  <si>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</si>
  <si>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</si>
  <si>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</si>
  <si>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</si>
  <si>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</si>
  <si>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</si>
  <si>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</si>
  <si>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</si>
  <si>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</si>
  <si>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</si>
  <si>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</si>
  <si>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</si>
  <si>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</si>
  <si>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</si>
  <si>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</si>
  <si>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</si>
  <si>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</si>
  <si>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</si>
  <si>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</si>
  <si>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</si>
  <si>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</si>
  <si>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</si>
  <si>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</si>
  <si>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</si>
  <si>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</si>
  <si>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</si>
  <si>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</si>
  <si>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</si>
  <si>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</si>
  <si>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</si>
  <si>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</si>
  <si>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</si>
  <si>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</si>
  <si>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</si>
  <si>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</si>
  <si>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</si>
  <si>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</si>
  <si>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</si>
  <si>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</si>
  <si>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</si>
  <si>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</si>
  <si>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</si>
  <si>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</si>
  <si>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</si>
  <si>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</si>
  <si>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</si>
  <si>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</si>
  <si>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</si>
  <si>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</si>
  <si>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</si>
  <si>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</si>
  <si>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</si>
  <si>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</si>
  <si>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</si>
  <si>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</si>
  <si>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</si>
  <si>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</si>
  <si>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</si>
  <si>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</si>
  <si>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</si>
  <si>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</si>
  <si>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</si>
  <si>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</si>
  <si>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</si>
  <si>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</si>
  <si>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</si>
  <si>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</si>
  <si>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</si>
  <si>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</si>
  <si>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</si>
  <si>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</si>
  <si>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</si>
  <si>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</si>
  <si>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</si>
  <si>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</si>
  <si>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</si>
  <si>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</si>
  <si>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</si>
  <si>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</si>
  <si>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</si>
  <si>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</si>
  <si>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</si>
  <si>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</si>
  <si>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</si>
  <si>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</si>
  <si>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</si>
  <si>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</si>
  <si>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</si>
  <si>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</si>
  <si>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</si>
  <si>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</si>
  <si>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</si>
  <si>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</si>
  <si>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</si>
  <si>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</si>
  <si>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</si>
  <si>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</si>
  <si>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</si>
  <si>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</si>
  <si>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</si>
  <si>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</si>
  <si>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</si>
  <si>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</si>
  <si>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</si>
  <si>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</si>
  <si>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</si>
  <si>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</si>
  <si>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</si>
  <si>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</si>
  <si>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</si>
  <si>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</si>
  <si>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</si>
  <si>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</si>
  <si>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</si>
  <si>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</si>
  <si>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</si>
  <si>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</si>
  <si>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</si>
  <si>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</si>
  <si>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</si>
  <si>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</si>
  <si>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</si>
  <si>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</si>
  <si>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</si>
  <si>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</si>
  <si>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</si>
  <si>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</si>
  <si>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</si>
  <si>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</si>
  <si>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</si>
  <si>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</si>
  <si>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</si>
  <si>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</si>
  <si>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</si>
  <si>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</si>
  <si>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</si>
  <si>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</si>
  <si>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</si>
  <si>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</si>
  <si>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</si>
  <si>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</si>
  <si>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</si>
  <si>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</si>
  <si>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</si>
  <si>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</si>
  <si>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</si>
  <si>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</si>
  <si>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</si>
  <si>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</si>
  <si>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</si>
  <si>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</si>
  <si>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</si>
  <si>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</si>
  <si>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</si>
  <si>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</si>
  <si>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</si>
  <si>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</si>
  <si>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</si>
  <si>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</si>
  <si>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</si>
  <si>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</si>
  <si>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</si>
  <si>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</si>
  <si>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</si>
  <si>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</si>
  <si>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</si>
  <si>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</si>
  <si>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</si>
  <si>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</si>
  <si>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</si>
  <si>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</si>
  <si>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</si>
  <si>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</si>
  <si>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</si>
  <si>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</si>
  <si>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</si>
  <si>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</si>
  <si>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</si>
  <si>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</si>
  <si>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</si>
  <si>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</si>
  <si>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</si>
  <si>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</si>
  <si>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</si>
  <si>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</si>
  <si>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</si>
  <si>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</si>
  <si>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</si>
  <si>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</si>
  <si>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</si>
  <si>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</si>
  <si>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</si>
  <si>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</si>
  <si>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</si>
  <si>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</si>
  <si>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</si>
  <si>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</si>
  <si>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</si>
  <si>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</si>
  <si>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</si>
  <si>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</si>
  <si>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</si>
  <si>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</si>
  <si>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</si>
  <si>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</si>
  <si>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</si>
  <si>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</si>
  <si>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</si>
  <si>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</si>
  <si>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</si>
  <si>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</si>
  <si>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</si>
  <si>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</si>
  <si>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</si>
  <si>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</si>
  <si>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</si>
  <si>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</si>
  <si>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</si>
  <si>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</si>
  <si>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</si>
  <si>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</si>
  <si>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</si>
  <si>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</si>
  <si>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</si>
  <si>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</si>
  <si>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</si>
  <si>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</si>
  <si>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</si>
  <si>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</si>
  <si>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</si>
  <si>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</si>
  <si>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</si>
  <si>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</si>
  <si>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</si>
  <si>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</si>
  <si>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</si>
  <si>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</si>
  <si>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</si>
  <si>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</si>
  <si>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</si>
  <si>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</si>
  <si>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</si>
  <si>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</si>
  <si>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</si>
  <si>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</si>
  <si>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</si>
  <si>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</si>
  <si>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</si>
  <si>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</si>
  <si>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</si>
  <si>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</si>
  <si>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</si>
  <si>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</si>
  <si>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</si>
  <si>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</si>
  <si>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</si>
  <si>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</si>
  <si>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</si>
  <si>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</si>
  <si>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</si>
  <si>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</si>
  <si>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</si>
  <si>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</si>
  <si>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</si>
  <si>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</si>
  <si>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</si>
  <si>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</si>
  <si>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</si>
  <si>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</si>
  <si>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</si>
  <si>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</si>
  <si>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</si>
  <si>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</si>
  <si>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</si>
  <si>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</si>
  <si>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</si>
  <si>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</si>
  <si>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</si>
  <si>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</si>
  <si>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</si>
  <si>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</si>
  <si>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</si>
  <si>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</si>
  <si>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</si>
  <si>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</si>
  <si>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</si>
  <si>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</si>
  <si>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</si>
  <si>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</si>
  <si>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</si>
  <si>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</si>
  <si>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</si>
  <si>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</si>
  <si>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</si>
  <si>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</si>
  <si>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</si>
  <si>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</si>
  <si>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</si>
  <si>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</si>
  <si>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</si>
  <si>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</si>
  <si>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</si>
  <si>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</si>
  <si>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</si>
  <si>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</si>
  <si>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</si>
  <si>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</si>
  <si>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</si>
  <si>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</si>
  <si>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</si>
  <si>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</si>
  <si>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</si>
  <si>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</si>
  <si>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</si>
  <si>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</si>
  <si>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</si>
  <si>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</si>
  <si>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</si>
  <si>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</si>
  <si>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</si>
  <si>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</si>
  <si>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</si>
  <si>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</si>
  <si>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</si>
  <si>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</si>
  <si>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</si>
  <si>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</si>
  <si>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</si>
  <si>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</si>
  <si>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</si>
  <si>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</si>
  <si>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</si>
  <si>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</si>
  <si>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</si>
  <si>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</si>
  <si>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</si>
  <si>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</si>
  <si>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</si>
  <si>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</si>
  <si>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</si>
  <si>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</si>
  <si>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</si>
  <si>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</si>
  <si>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</si>
  <si>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</si>
  <si>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</si>
  <si>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</si>
  <si>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</si>
  <si>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</si>
  <si>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</si>
  <si>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</si>
  <si>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</si>
  <si>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</si>
  <si>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</si>
  <si>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</si>
  <si>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</si>
  <si>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</si>
  <si>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</si>
  <si>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</si>
  <si>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</si>
  <si>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</si>
  <si>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</si>
  <si>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</si>
  <si>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</si>
  <si>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</si>
  <si>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</si>
  <si>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</si>
  <si>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RAMO:</t>
  </si>
  <si>
    <t>UNIDAD:</t>
  </si>
  <si>
    <t>ADMINISTRATIVA</t>
  </si>
  <si>
    <t>FUNCIONAL</t>
  </si>
  <si>
    <t>ALINEACIÓN AL PED</t>
  </si>
  <si>
    <t>PROGRAMÁTICA</t>
  </si>
  <si>
    <t>ECONÓMICA</t>
  </si>
  <si>
    <t>CALENDARIO</t>
  </si>
  <si>
    <t>SP</t>
  </si>
  <si>
    <t>SPNF</t>
  </si>
  <si>
    <t>SE</t>
  </si>
  <si>
    <t>SS</t>
  </si>
  <si>
    <t>EP</t>
  </si>
  <si>
    <t>RA</t>
  </si>
  <si>
    <t>UN</t>
  </si>
  <si>
    <t>FI</t>
  </si>
  <si>
    <t>FU</t>
  </si>
  <si>
    <t>SF</t>
  </si>
  <si>
    <t>OE</t>
  </si>
  <si>
    <t>ES</t>
  </si>
  <si>
    <t>LA</t>
  </si>
  <si>
    <t>AI</t>
  </si>
  <si>
    <t>MD</t>
  </si>
  <si>
    <t>PP</t>
  </si>
  <si>
    <t>PY</t>
  </si>
  <si>
    <t>AT</t>
  </si>
  <si>
    <t>MU</t>
  </si>
  <si>
    <t>TG</t>
  </si>
  <si>
    <t>FO</t>
  </si>
  <si>
    <t>TF</t>
  </si>
  <si>
    <t>FE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</si>
  <si>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</si>
  <si>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</si>
  <si>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</si>
  <si>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</si>
  <si>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</si>
  <si>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</si>
  <si>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</si>
  <si>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</si>
  <si>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</si>
  <si>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</si>
  <si>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</si>
  <si>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</si>
  <si>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PARTIDA GENERICA</t>
  </si>
  <si>
    <t>PARTIDA ESPECIFICA</t>
  </si>
  <si>
    <t xml:space="preserve">RAMO: </t>
  </si>
  <si>
    <t xml:space="preserve">UNIDAD: </t>
  </si>
  <si>
    <t>TOTAL DE CAPITULO</t>
  </si>
  <si>
    <t>GEOGRÁFICA</t>
  </si>
  <si>
    <t>CAP</t>
  </si>
  <si>
    <t>CP</t>
  </si>
  <si>
    <t>PG</t>
  </si>
  <si>
    <t>PE</t>
  </si>
  <si>
    <t>TIPO DE
CLAVE</t>
  </si>
  <si>
    <t>TOTAL DE CONCEPTO</t>
  </si>
  <si>
    <t>PRE - 14 B</t>
  </si>
  <si>
    <t>(pesos)</t>
  </si>
  <si>
    <t>MS</t>
  </si>
  <si>
    <t>CLASIFICACIÓN POR OBJETO DEL GASTO A  NIVEL DE CAPÍTULO, CONCEPTO Y PARTIDA GENÉRICA</t>
  </si>
  <si>
    <t>CALENDARIO DE GASTO  POR PARTIDA PRESUPUESTAL (PRE-14A )</t>
  </si>
  <si>
    <t>ANTEPROYECTO DE PRESUPUESTO 2024</t>
  </si>
  <si>
    <t>TOTAL CLAVES PRESUPUESTALES Y ACCIONES ESPECÍFICAS 2024</t>
  </si>
  <si>
    <t>PRESUPUESTO DE EGRESOS PARA 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</si>
</sst>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verta"/>
      <family val="3"/>
    </font>
    <font>
      <sz val="11"/>
      <color theme="1"/>
      <name val="Averta"/>
      <family val="3"/>
    </font>
    <font>
      <sz val="12"/>
      <name val="Averta"/>
      <family val="3"/>
    </font>
    <font>
      <b/>
      <sz val="12"/>
      <color theme="0"/>
      <name val="Averta"/>
      <family val="3"/>
    </font>
    <font>
      <sz val="8"/>
      <name val="Averta"/>
      <family val="3"/>
    </font>
    <font>
      <b/>
      <sz val="11"/>
      <name val="Averta"/>
      <family val="3"/>
    </font>
    <font>
      <b/>
      <sz val="10"/>
      <name val="Averta"/>
      <family val="3"/>
    </font>
    <font>
      <b/>
      <sz val="11"/>
      <color theme="1"/>
      <name val="Averta"/>
      <family val="3"/>
    </font>
    <font>
      <sz val="11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10"/>
      <color rgb="FFFF0000"/>
      <name val="Averta"/>
      <family val="3"/>
    </font>
    <font>
      <b/>
      <sz val="12"/>
      <name val="Averta"/>
      <family val="3"/>
    </font>
    <font>
      <b/>
      <sz val="26"/>
      <color theme="1"/>
      <name val="Averta"/>
      <family val="3"/>
    </font>
    <font>
      <sz val="7"/>
      <name val="Averta"/>
      <family val="3"/>
    </font>
    <font>
      <b/>
      <sz val="8"/>
      <name val="Averta"/>
      <family val="3"/>
    </font>
    <font>
      <b/>
      <sz val="16"/>
      <color theme="0"/>
      <name val="Averta"/>
      <family val="3"/>
    </font>
    <font>
      <b/>
      <sz val="11"/>
      <color theme="0"/>
      <name val="Averta"/>
      <family val="3"/>
    </font>
    <font>
      <b/>
      <sz val="8"/>
      <color theme="0"/>
      <name val="Averta"/>
      <family val="3"/>
    </font>
    <font>
      <b/>
      <sz val="10"/>
      <color theme="0"/>
      <name val="Averta"/>
      <family val="3"/>
    </font>
    <font>
      <sz val="12"/>
      <color theme="1"/>
      <name val="Averta"/>
      <family val="3"/>
    </font>
    <font>
      <b/>
      <sz val="12"/>
      <color theme="1"/>
      <name val="Averta"/>
      <family val="3"/>
    </font>
    <font>
      <b/>
      <sz val="14"/>
      <color theme="0"/>
      <name val="Averta"/>
      <family val="3"/>
    </font>
    <font>
      <sz val="20"/>
      <color theme="1"/>
      <name val="Averta"/>
      <family val="3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91C3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4" fillId="0" borderId="0" xfId="3" applyFont="1"/>
    <xf numFmtId="0" fontId="7" fillId="0" borderId="1" xfId="2" quotePrefix="1" applyFont="1" applyBorder="1" applyAlignment="1">
      <alignment vertical="justify"/>
    </xf>
    <xf numFmtId="0" fontId="7" fillId="0" borderId="2" xfId="2" quotePrefix="1" applyFont="1" applyBorder="1" applyAlignment="1">
      <alignment vertical="justify" wrapText="1"/>
    </xf>
    <xf numFmtId="0" fontId="7" fillId="0" borderId="3" xfId="2" applyFont="1" applyBorder="1" applyAlignment="1">
      <alignment vertical="justify"/>
    </xf>
    <xf numFmtId="0" fontId="8" fillId="0" borderId="1" xfId="2" quotePrefix="1" applyFont="1" applyBorder="1" applyAlignment="1">
      <alignment vertical="justify"/>
    </xf>
    <xf numFmtId="0" fontId="9" fillId="0" borderId="2" xfId="2" quotePrefix="1" applyFont="1" applyBorder="1" applyAlignment="1">
      <alignment horizontal="left" vertical="justify" wrapText="1"/>
    </xf>
    <xf numFmtId="0" fontId="7" fillId="0" borderId="10" xfId="2" applyFont="1" applyBorder="1" applyAlignment="1">
      <alignment vertical="justify"/>
    </xf>
    <xf numFmtId="0" fontId="8" fillId="0" borderId="9" xfId="2" quotePrefix="1" applyFont="1" applyBorder="1" applyAlignment="1">
      <alignment vertical="justify"/>
    </xf>
    <xf numFmtId="0" fontId="9" fillId="0" borderId="7" xfId="2" quotePrefix="1" applyFont="1" applyBorder="1" applyAlignment="1">
      <alignment horizontal="left" vertical="justify" wrapText="1"/>
    </xf>
    <xf numFmtId="0" fontId="7" fillId="0" borderId="14" xfId="2" applyFont="1" applyBorder="1" applyAlignment="1">
      <alignment vertical="justify"/>
    </xf>
    <xf numFmtId="0" fontId="7" fillId="0" borderId="9" xfId="2" quotePrefix="1" applyFont="1" applyBorder="1" applyAlignment="1">
      <alignment vertical="justify"/>
    </xf>
    <xf numFmtId="0" fontId="7" fillId="0" borderId="0" xfId="2" quotePrefix="1" applyFont="1" applyBorder="1" applyAlignment="1">
      <alignment vertical="justify" wrapText="1"/>
    </xf>
    <xf numFmtId="0" fontId="10" fillId="0" borderId="9" xfId="4" applyFont="1" applyBorder="1"/>
    <xf numFmtId="0" fontId="4" fillId="0" borderId="0" xfId="3" applyFont="1" applyBorder="1" applyAlignment="1">
      <alignment wrapText="1"/>
    </xf>
    <xf numFmtId="3" fontId="8" fillId="0" borderId="14" xfId="2" applyNumberFormat="1" applyFont="1" applyFill="1" applyBorder="1" applyAlignment="1">
      <alignment vertical="center"/>
    </xf>
    <xf numFmtId="0" fontId="4" fillId="0" borderId="9" xfId="4" applyFont="1" applyBorder="1" applyAlignment="1">
      <alignment horizontal="left" indent="2"/>
    </xf>
    <xf numFmtId="0" fontId="4" fillId="0" borderId="7" xfId="3" applyFont="1" applyBorder="1" applyAlignment="1">
      <alignment wrapText="1"/>
    </xf>
    <xf numFmtId="3" fontId="11" fillId="0" borderId="8" xfId="2" applyNumberFormat="1" applyFont="1" applyFill="1" applyBorder="1" applyAlignment="1">
      <alignment vertical="center"/>
    </xf>
    <xf numFmtId="0" fontId="12" fillId="0" borderId="9" xfId="4" applyFont="1" applyBorder="1"/>
    <xf numFmtId="0" fontId="12" fillId="0" borderId="7" xfId="4" applyFont="1" applyBorder="1" applyAlignment="1">
      <alignment wrapText="1"/>
    </xf>
    <xf numFmtId="3" fontId="13" fillId="0" borderId="8" xfId="2" applyNumberFormat="1" applyFont="1" applyFill="1" applyBorder="1" applyAlignment="1">
      <alignment vertical="center"/>
    </xf>
    <xf numFmtId="3" fontId="13" fillId="0" borderId="14" xfId="2" applyNumberFormat="1" applyFont="1" applyFill="1" applyBorder="1" applyAlignment="1">
      <alignment vertical="center"/>
    </xf>
    <xf numFmtId="3" fontId="11" fillId="0" borderId="14" xfId="2" applyNumberFormat="1" applyFont="1" applyFill="1" applyBorder="1" applyAlignment="1">
      <alignment vertical="center"/>
    </xf>
    <xf numFmtId="43" fontId="4" fillId="0" borderId="14" xfId="0" applyNumberFormat="1" applyFont="1" applyBorder="1"/>
    <xf numFmtId="3" fontId="8" fillId="0" borderId="8" xfId="2" applyNumberFormat="1" applyFont="1" applyFill="1" applyBorder="1" applyAlignment="1">
      <alignment vertical="center"/>
    </xf>
    <xf numFmtId="0" fontId="12" fillId="0" borderId="4" xfId="4" applyFont="1" applyBorder="1"/>
    <xf numFmtId="0" fontId="12" fillId="0" borderId="12" xfId="4" applyFont="1" applyBorder="1" applyAlignment="1">
      <alignment wrapText="1"/>
    </xf>
    <xf numFmtId="3" fontId="13" fillId="0" borderId="6" xfId="2" applyNumberFormat="1" applyFont="1" applyFill="1" applyBorder="1" applyAlignment="1">
      <alignment vertical="center"/>
    </xf>
    <xf numFmtId="0" fontId="4" fillId="0" borderId="4" xfId="4" applyFont="1" applyBorder="1" applyAlignment="1">
      <alignment horizontal="left" indent="2"/>
    </xf>
    <xf numFmtId="0" fontId="4" fillId="0" borderId="12" xfId="3" applyFont="1" applyBorder="1" applyAlignment="1">
      <alignment wrapText="1"/>
    </xf>
    <xf numFmtId="3" fontId="11" fillId="0" borderId="6" xfId="2" applyNumberFormat="1" applyFont="1" applyFill="1" applyBorder="1" applyAlignment="1">
      <alignment vertical="center"/>
    </xf>
    <xf numFmtId="0" fontId="5" fillId="0" borderId="0" xfId="2" applyFont="1"/>
    <xf numFmtId="0" fontId="12" fillId="0" borderId="9" xfId="4" applyFont="1" applyBorder="1" applyAlignment="1">
      <alignment horizontal="right" vertical="center"/>
    </xf>
    <xf numFmtId="0" fontId="14" fillId="0" borderId="4" xfId="4" applyFont="1" applyBorder="1"/>
    <xf numFmtId="0" fontId="14" fillId="0" borderId="12" xfId="4" applyFont="1" applyBorder="1" applyAlignment="1">
      <alignment wrapText="1"/>
    </xf>
    <xf numFmtId="3" fontId="14" fillId="0" borderId="6" xfId="2" applyNumberFormat="1" applyFont="1" applyFill="1" applyBorder="1" applyAlignment="1">
      <alignment vertical="center"/>
    </xf>
    <xf numFmtId="0" fontId="13" fillId="0" borderId="0" xfId="2" quotePrefix="1" applyFont="1" applyBorder="1" applyAlignment="1">
      <alignment horizontal="center" vertical="justify"/>
    </xf>
    <xf numFmtId="0" fontId="13" fillId="0" borderId="0" xfId="2" quotePrefix="1" applyFont="1" applyBorder="1" applyAlignment="1">
      <alignment horizontal="center" vertical="justify" wrapText="1"/>
    </xf>
    <xf numFmtId="3" fontId="11" fillId="0" borderId="13" xfId="2" applyNumberFormat="1" applyFont="1" applyBorder="1" applyAlignment="1">
      <alignment vertical="justify"/>
    </xf>
    <xf numFmtId="0" fontId="13" fillId="3" borderId="1" xfId="2" quotePrefix="1" applyFont="1" applyFill="1" applyBorder="1" applyAlignment="1">
      <alignment vertical="justify"/>
    </xf>
    <xf numFmtId="0" fontId="13" fillId="3" borderId="2" xfId="2" quotePrefix="1" applyFont="1" applyFill="1" applyBorder="1" applyAlignment="1">
      <alignment vertical="justify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wrapText="1"/>
    </xf>
    <xf numFmtId="3" fontId="5" fillId="0" borderId="0" xfId="2" applyNumberFormat="1" applyFont="1"/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justify" wrapText="1"/>
    </xf>
    <xf numFmtId="43" fontId="4" fillId="0" borderId="0" xfId="5" applyFont="1"/>
    <xf numFmtId="0" fontId="4" fillId="0" borderId="0" xfId="0" applyFont="1" applyFill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4" fillId="0" borderId="0" xfId="0" applyNumberFormat="1" applyFont="1" applyFill="1" applyBorder="1"/>
    <xf numFmtId="0" fontId="17" fillId="0" borderId="0" xfId="0" applyFont="1" applyBorder="1" applyAlignment="1">
      <alignment horizontal="left"/>
    </xf>
    <xf numFmtId="43" fontId="7" fillId="0" borderId="0" xfId="5" applyFont="1" applyBorder="1"/>
    <xf numFmtId="43" fontId="18" fillId="0" borderId="0" xfId="0" applyNumberFormat="1" applyFont="1" applyBorder="1"/>
    <xf numFmtId="49" fontId="21" fillId="8" borderId="21" xfId="0" applyNumberFormat="1" applyFont="1" applyFill="1" applyBorder="1" applyAlignment="1">
      <alignment horizontal="center" vertical="center" wrapText="1"/>
    </xf>
    <xf numFmtId="49" fontId="6" fillId="10" borderId="16" xfId="0" applyNumberFormat="1" applyFont="1" applyFill="1" applyBorder="1" applyAlignment="1">
      <alignment horizontal="center" vertical="center" wrapText="1"/>
    </xf>
    <xf numFmtId="49" fontId="20" fillId="12" borderId="25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/>
    </xf>
    <xf numFmtId="49" fontId="20" fillId="12" borderId="26" xfId="0" applyNumberFormat="1" applyFont="1" applyFill="1" applyBorder="1" applyAlignment="1">
      <alignment horizontal="center" vertical="center" wrapText="1"/>
    </xf>
    <xf numFmtId="164" fontId="22" fillId="12" borderId="26" xfId="0" applyNumberFormat="1" applyFont="1" applyFill="1" applyBorder="1" applyAlignment="1">
      <alignment horizontal="center" vertical="center" wrapText="1"/>
    </xf>
    <xf numFmtId="164" fontId="20" fillId="12" borderId="26" xfId="0" applyNumberFormat="1" applyFont="1" applyFill="1" applyBorder="1" applyAlignment="1">
      <alignment horizontal="center" vertical="center" wrapText="1"/>
    </xf>
    <xf numFmtId="164" fontId="20" fillId="12" borderId="27" xfId="0" applyNumberFormat="1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 applyProtection="1">
      <alignment horizontal="center"/>
      <protection locked="0"/>
    </xf>
    <xf numFmtId="4" fontId="24" fillId="0" borderId="0" xfId="6" applyNumberFormat="1" applyFont="1" applyFill="1" applyBorder="1" applyAlignment="1">
      <alignment horizontal="right" vertical="center" wrapText="1"/>
    </xf>
    <xf numFmtId="4" fontId="24" fillId="0" borderId="16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23" fillId="2" borderId="0" xfId="0" applyFont="1" applyFill="1" applyBorder="1" applyAlignment="1">
      <alignment horizontal="center"/>
    </xf>
    <xf numFmtId="49" fontId="24" fillId="2" borderId="0" xfId="0" applyNumberFormat="1" applyFont="1" applyFill="1" applyBorder="1" applyAlignment="1">
      <alignment horizontal="center" vertical="center" wrapText="1"/>
    </xf>
    <xf numFmtId="0" fontId="23" fillId="2" borderId="0" xfId="6" applyFont="1" applyFill="1" applyBorder="1" applyAlignment="1">
      <alignment horizontal="center"/>
    </xf>
    <xf numFmtId="4" fontId="24" fillId="2" borderId="0" xfId="6" applyNumberFormat="1" applyFont="1" applyFill="1" applyBorder="1" applyAlignment="1">
      <alignment horizontal="right" vertical="center" wrapText="1"/>
    </xf>
    <xf numFmtId="43" fontId="5" fillId="0" borderId="0" xfId="5" applyFont="1" applyFill="1" applyBorder="1" applyAlignment="1">
      <alignment horizontal="center" vertical="center"/>
    </xf>
    <xf numFmtId="43" fontId="8" fillId="0" borderId="0" xfId="5" applyFont="1" applyFill="1" applyBorder="1"/>
    <xf numFmtId="43" fontId="4" fillId="0" borderId="0" xfId="5" applyFont="1" applyFill="1"/>
    <xf numFmtId="0" fontId="24" fillId="0" borderId="0" xfId="0" applyFont="1" applyFill="1" applyBorder="1" applyAlignment="1">
      <alignment horizontal="left"/>
    </xf>
    <xf numFmtId="49" fontId="24" fillId="0" borderId="0" xfId="0" applyNumberFormat="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center"/>
    </xf>
    <xf numFmtId="43" fontId="15" fillId="0" borderId="0" xfId="5" applyFont="1" applyFill="1" applyBorder="1" applyAlignment="1">
      <alignment horizontal="center" vertical="center"/>
    </xf>
    <xf numFmtId="43" fontId="25" fillId="12" borderId="0" xfId="5" applyFont="1" applyFill="1" applyBorder="1" applyAlignment="1">
      <alignment horizontal="left" vertical="center"/>
    </xf>
    <xf numFmtId="43" fontId="6" fillId="12" borderId="0" xfId="5" applyFont="1" applyFill="1" applyBorder="1" applyAlignment="1">
      <alignment horizontal="center" vertical="center"/>
    </xf>
    <xf numFmtId="43" fontId="20" fillId="12" borderId="0" xfId="5" applyFont="1" applyFill="1" applyBorder="1"/>
    <xf numFmtId="43" fontId="15" fillId="0" borderId="0" xfId="5" applyFont="1" applyFill="1" applyBorder="1" applyAlignment="1">
      <alignment horizontal="left" vertical="center"/>
    </xf>
    <xf numFmtId="49" fontId="4" fillId="0" borderId="0" xfId="0" applyNumberFormat="1" applyFont="1"/>
    <xf numFmtId="49" fontId="26" fillId="0" borderId="0" xfId="0" applyNumberFormat="1" applyFont="1"/>
    <xf numFmtId="164" fontId="4" fillId="0" borderId="0" xfId="0" applyNumberFormat="1" applyFont="1"/>
    <xf numFmtId="49" fontId="16" fillId="0" borderId="0" xfId="0" applyNumberFormat="1" applyFont="1" applyAlignment="1">
      <alignment horizontal="center"/>
    </xf>
    <xf numFmtId="49" fontId="26" fillId="0" borderId="0" xfId="0" applyNumberFormat="1" applyFont="1" applyAlignment="1">
      <alignment horizontal="left" vertical="center" wrapText="1"/>
    </xf>
    <xf numFmtId="49" fontId="6" fillId="9" borderId="23" xfId="0" applyNumberFormat="1" applyFont="1" applyFill="1" applyBorder="1" applyAlignment="1">
      <alignment horizontal="center" vertical="center" wrapText="1"/>
    </xf>
    <xf numFmtId="49" fontId="6" fillId="9" borderId="24" xfId="0" applyNumberFormat="1" applyFont="1" applyFill="1" applyBorder="1" applyAlignment="1">
      <alignment horizontal="center" vertical="center" wrapText="1"/>
    </xf>
    <xf numFmtId="49" fontId="6" fillId="9" borderId="22" xfId="0" applyNumberFormat="1" applyFont="1" applyFill="1" applyBorder="1" applyAlignment="1">
      <alignment horizontal="center" vertical="center" wrapText="1"/>
    </xf>
    <xf numFmtId="49" fontId="19" fillId="11" borderId="15" xfId="0" applyNumberFormat="1" applyFont="1" applyFill="1" applyBorder="1" applyAlignment="1">
      <alignment horizontal="center" vertical="center" wrapText="1"/>
    </xf>
    <xf numFmtId="49" fontId="19" fillId="11" borderId="16" xfId="0" applyNumberFormat="1" applyFont="1" applyFill="1" applyBorder="1" applyAlignment="1">
      <alignment horizontal="center" vertical="center" wrapText="1"/>
    </xf>
    <xf numFmtId="49" fontId="19" fillId="11" borderId="17" xfId="0" applyNumberFormat="1" applyFont="1" applyFill="1" applyBorder="1" applyAlignment="1">
      <alignment horizontal="center" vertical="center" wrapText="1"/>
    </xf>
    <xf numFmtId="49" fontId="19" fillId="11" borderId="18" xfId="0" applyNumberFormat="1" applyFont="1" applyFill="1" applyBorder="1" applyAlignment="1">
      <alignment horizontal="center" vertical="center" wrapText="1"/>
    </xf>
    <xf numFmtId="49" fontId="19" fillId="11" borderId="19" xfId="0" applyNumberFormat="1" applyFont="1" applyFill="1" applyBorder="1" applyAlignment="1">
      <alignment horizontal="center" vertical="center" wrapText="1"/>
    </xf>
    <xf numFmtId="49" fontId="19" fillId="11" borderId="20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20" fillId="5" borderId="15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49" fontId="20" fillId="5" borderId="17" xfId="0" applyNumberFormat="1" applyFont="1" applyFill="1" applyBorder="1" applyAlignment="1">
      <alignment horizontal="center" vertical="center" wrapText="1"/>
    </xf>
    <xf numFmtId="49" fontId="20" fillId="6" borderId="15" xfId="0" applyNumberFormat="1" applyFont="1" applyFill="1" applyBorder="1" applyAlignment="1">
      <alignment horizontal="center" vertical="center" wrapText="1"/>
    </xf>
    <xf numFmtId="49" fontId="20" fillId="6" borderId="16" xfId="0" applyNumberFormat="1" applyFont="1" applyFill="1" applyBorder="1" applyAlignment="1">
      <alignment horizontal="center" vertical="center" wrapText="1"/>
    </xf>
    <xf numFmtId="49" fontId="20" fillId="6" borderId="17" xfId="0" applyNumberFormat="1" applyFont="1" applyFill="1" applyBorder="1" applyAlignment="1">
      <alignment horizontal="center" vertical="center" wrapText="1"/>
    </xf>
    <xf numFmtId="49" fontId="6" fillId="7" borderId="15" xfId="0" applyNumberFormat="1" applyFont="1" applyFill="1" applyBorder="1" applyAlignment="1">
      <alignment horizontal="center" vertical="center" wrapText="1"/>
    </xf>
    <xf numFmtId="49" fontId="6" fillId="7" borderId="16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164" fontId="19" fillId="12" borderId="15" xfId="0" applyNumberFormat="1" applyFont="1" applyFill="1" applyBorder="1" applyAlignment="1">
      <alignment horizontal="center" vertical="center" wrapText="1"/>
    </xf>
    <xf numFmtId="164" fontId="19" fillId="12" borderId="16" xfId="0" applyNumberFormat="1" applyFont="1" applyFill="1" applyBorder="1" applyAlignment="1">
      <alignment horizontal="center" vertical="center" wrapText="1"/>
    </xf>
    <xf numFmtId="164" fontId="19" fillId="12" borderId="17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/>
    </xf>
    <xf numFmtId="3" fontId="15" fillId="2" borderId="10" xfId="2" applyNumberFormat="1" applyFont="1" applyFill="1" applyBorder="1" applyAlignment="1">
      <alignment horizontal="center" vertical="center"/>
    </xf>
    <xf numFmtId="3" fontId="15" fillId="2" borderId="11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justify"/>
    </xf>
    <xf numFmtId="0" fontId="15" fillId="2" borderId="5" xfId="2" applyFont="1" applyFill="1" applyBorder="1" applyAlignment="1">
      <alignment horizontal="center" vertical="justify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6" fillId="12" borderId="1" xfId="2" applyFont="1" applyFill="1" applyBorder="1" applyAlignment="1">
      <alignment horizontal="center" vertical="center"/>
    </xf>
    <xf numFmtId="0" fontId="6" fillId="12" borderId="2" xfId="2" applyFont="1" applyFill="1" applyBorder="1" applyAlignment="1">
      <alignment horizontal="center" vertical="center"/>
    </xf>
    <xf numFmtId="0" fontId="6" fillId="12" borderId="4" xfId="2" applyFont="1" applyFill="1" applyBorder="1" applyAlignment="1">
      <alignment horizontal="center" vertical="center"/>
    </xf>
    <xf numFmtId="0" fontId="6" fillId="12" borderId="5" xfId="2" applyFont="1" applyFill="1" applyBorder="1" applyAlignment="1">
      <alignment horizontal="center" vertical="center"/>
    </xf>
    <xf numFmtId="0" fontId="6" fillId="12" borderId="10" xfId="2" applyFont="1" applyFill="1" applyBorder="1" applyAlignment="1">
      <alignment horizontal="center" vertical="center" wrapText="1"/>
    </xf>
    <xf numFmtId="0" fontId="6" fillId="12" borderId="11" xfId="2" applyFont="1" applyFill="1" applyBorder="1" applyAlignment="1">
      <alignment horizontal="center" vertical="center" wrapText="1"/>
    </xf>
  </cellXfs>
  <cellStyles count="7">
    <cellStyle name="Millares" xfId="5" builtinId="3"/>
    <cellStyle name="Normal" xfId="0" builtinId="0"/>
    <cellStyle name="Normal 100" xfId="6" xr:uid="{00000000-0005-0000-0000-000002000000}"/>
    <cellStyle name="Normal 15 3" xfId="4" xr:uid="{00000000-0005-0000-0000-000003000000}"/>
    <cellStyle name="Normal 17" xfId="3" xr:uid="{00000000-0005-0000-0000-000004000000}"/>
    <cellStyle name="Normal 2 3" xfId="1" xr:uid="{00000000-0005-0000-0000-000005000000}"/>
    <cellStyle name="Normal 3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9</xdr:row>
      <xdr:rowOff>0</xdr:rowOff>
    </xdr:from>
    <xdr:to>
      <xdr:col>11</xdr:col>
      <xdr:colOff>78441</xdr:colOff>
      <xdr:row>10</xdr:row>
      <xdr:rowOff>100853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22176" y="3283324"/>
          <a:ext cx="481853" cy="324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11</xdr:col>
      <xdr:colOff>11206</xdr:colOff>
      <xdr:row>23</xdr:row>
      <xdr:rowOff>145676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54941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1)</a:t>
          </a:r>
        </a:p>
      </xdr:txBody>
    </xdr:sp>
    <xdr:clientData/>
  </xdr:twoCellAnchor>
  <xdr:twoCellAnchor>
    <xdr:from>
      <xdr:col>31</xdr:col>
      <xdr:colOff>0</xdr:colOff>
      <xdr:row>9</xdr:row>
      <xdr:rowOff>1</xdr:rowOff>
    </xdr:from>
    <xdr:to>
      <xdr:col>31</xdr:col>
      <xdr:colOff>481853</xdr:colOff>
      <xdr:row>10</xdr:row>
      <xdr:rowOff>78442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065559" y="3283325"/>
          <a:ext cx="481853" cy="302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31</xdr:col>
      <xdr:colOff>0</xdr:colOff>
      <xdr:row>18</xdr:row>
      <xdr:rowOff>0</xdr:rowOff>
    </xdr:from>
    <xdr:to>
      <xdr:col>31</xdr:col>
      <xdr:colOff>481853</xdr:colOff>
      <xdr:row>23</xdr:row>
      <xdr:rowOff>145676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065559" y="4448735"/>
          <a:ext cx="481853" cy="3697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2)</a:t>
          </a:r>
        </a:p>
      </xdr:txBody>
    </xdr:sp>
    <xdr:clientData/>
  </xdr:twoCellAnchor>
  <xdr:twoCellAnchor>
    <xdr:from>
      <xdr:col>15</xdr:col>
      <xdr:colOff>236724</xdr:colOff>
      <xdr:row>33</xdr:row>
      <xdr:rowOff>47625</xdr:rowOff>
    </xdr:from>
    <xdr:to>
      <xdr:col>28</xdr:col>
      <xdr:colOff>892269</xdr:colOff>
      <xdr:row>42</xdr:row>
      <xdr:rowOff>47625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75349" y="6453188"/>
          <a:ext cx="460842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COORDINADOR ADMINISTRATIVO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>
    <xdr:from>
      <xdr:col>36</xdr:col>
      <xdr:colOff>23812</xdr:colOff>
      <xdr:row>33</xdr:row>
      <xdr:rowOff>47625</xdr:rowOff>
    </xdr:from>
    <xdr:to>
      <xdr:col>39</xdr:col>
      <xdr:colOff>633133</xdr:colOff>
      <xdr:row>42</xdr:row>
      <xdr:rowOff>92449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526000" y="6453188"/>
          <a:ext cx="4395508" cy="1759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2000">
              <a:latin typeface="AVERTA" panose="00000500000000000000" pitchFamily="50" charset="0"/>
            </a:rPr>
            <a:t>TITULAR</a:t>
          </a:r>
        </a:p>
        <a:p>
          <a:pPr algn="ctr"/>
          <a:r>
            <a:rPr lang="es-MX" sz="2000" baseline="0">
              <a:latin typeface="AVERTA" panose="00000500000000000000" pitchFamily="50" charset="0"/>
            </a:rPr>
            <a:t>___________________ </a:t>
          </a:r>
        </a:p>
        <a:p>
          <a:pPr algn="ctr"/>
          <a:r>
            <a:rPr lang="es-MX" sz="2000">
              <a:latin typeface="AVERTA" panose="00000500000000000000" pitchFamily="50" charset="0"/>
            </a:rPr>
            <a:t>NOMBRE Y CARGO</a:t>
          </a:r>
        </a:p>
      </xdr:txBody>
    </xdr:sp>
    <xdr:clientData/>
  </xdr:twoCellAnchor>
  <xdr:twoCellAnchor editAs="oneCell">
    <xdr:from>
      <xdr:col>1</xdr:col>
      <xdr:colOff>345622</xdr:colOff>
      <xdr:row>1</xdr:row>
      <xdr:rowOff>0</xdr:rowOff>
    </xdr:from>
    <xdr:to>
      <xdr:col>17</xdr:col>
      <xdr:colOff>164523</xdr:colOff>
      <xdr:row>3</xdr:row>
      <xdr:rowOff>162496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122" y="202045"/>
          <a:ext cx="4445742" cy="1086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278423</xdr:colOff>
      <xdr:row>411</xdr:row>
      <xdr:rowOff>21979</xdr:rowOff>
    </xdr:from>
    <xdr:to>
      <xdr:col>1</xdr:col>
      <xdr:colOff>1831731</xdr:colOff>
      <xdr:row>416</xdr:row>
      <xdr:rowOff>175846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96461" y="80031979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COORDINADOR ADMINISTRATIVO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>
    <xdr:from>
      <xdr:col>1</xdr:col>
      <xdr:colOff>4623289</xdr:colOff>
      <xdr:row>411</xdr:row>
      <xdr:rowOff>0</xdr:rowOff>
    </xdr:from>
    <xdr:to>
      <xdr:col>2</xdr:col>
      <xdr:colOff>7327</xdr:colOff>
      <xdr:row>416</xdr:row>
      <xdr:rowOff>153867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341327" y="80010000"/>
          <a:ext cx="1553308" cy="1143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/>
        </a:p>
        <a:p>
          <a:pPr algn="ctr"/>
          <a:r>
            <a:rPr lang="es-MX" sz="1100"/>
            <a:t>TITULAR</a:t>
          </a:r>
        </a:p>
        <a:p>
          <a:pPr algn="ctr"/>
          <a:r>
            <a:rPr lang="es-MX" sz="1100" baseline="0"/>
            <a:t>___________________ </a:t>
          </a:r>
        </a:p>
        <a:p>
          <a:pPr algn="ctr"/>
          <a:r>
            <a:rPr lang="es-MX" sz="1100"/>
            <a:t>NOMBRE Y CARGO</a:t>
          </a:r>
        </a:p>
      </xdr:txBody>
    </xdr:sp>
    <xdr:clientData/>
  </xdr:twoCellAnchor>
  <xdr:twoCellAnchor editAs="oneCell">
    <xdr:from>
      <xdr:col>0</xdr:col>
      <xdr:colOff>94713</xdr:colOff>
      <xdr:row>0</xdr:row>
      <xdr:rowOff>77591</xdr:rowOff>
    </xdr:from>
    <xdr:to>
      <xdr:col>1</xdr:col>
      <xdr:colOff>1604950</xdr:colOff>
      <xdr:row>1</xdr:row>
      <xdr:rowOff>392417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13" y="77591"/>
          <a:ext cx="2259394" cy="564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AZ60"/>
  <sheetViews>
    <sheetView showGridLines="0" tabSelected="1" zoomScale="17" zoomScaleNormal="17" zoomScaleSheetLayoutView="85" workbookViewId="0">
      <selection activeCell="A4" sqref="A4:AR4"/>
    </sheetView>
  </sheetViews>
  <sheetFormatPr baseColWidth="10" defaultRowHeight="16.5" x14ac:dyDescent="0.3"/>
  <cols>
    <col min="1" max="1" width="4.85546875" style="89" customWidth="1"/>
    <col min="2" max="2" width="6.5703125" style="89" bestFit="1" customWidth="1"/>
    <col min="3" max="4" width="3.5703125" style="89" bestFit="1" customWidth="1"/>
    <col min="5" max="5" width="3.7109375" style="89" bestFit="1" customWidth="1"/>
    <col min="6" max="6" width="4.28515625" style="89" bestFit="1" customWidth="1"/>
    <col min="7" max="7" width="4.5703125" style="89" bestFit="1" customWidth="1"/>
    <col min="8" max="8" width="3.140625" style="89" bestFit="1" customWidth="1"/>
    <col min="9" max="9" width="4" style="89" bestFit="1" customWidth="1"/>
    <col min="10" max="10" width="4.7109375" style="89" customWidth="1"/>
    <col min="11" max="11" width="5" style="89" customWidth="1"/>
    <col min="12" max="12" width="4.140625" style="89" bestFit="1" customWidth="1"/>
    <col min="13" max="13" width="3.5703125" style="89" bestFit="1" customWidth="1"/>
    <col min="14" max="14" width="5" style="89" customWidth="1"/>
    <col min="15" max="15" width="4.140625" style="89" bestFit="1" customWidth="1"/>
    <col min="16" max="16" width="4.85546875" style="89" bestFit="1" customWidth="1"/>
    <col min="17" max="17" width="4.140625" style="89" bestFit="1" customWidth="1"/>
    <col min="18" max="19" width="5.140625" style="89" bestFit="1" customWidth="1"/>
    <col min="20" max="20" width="9" style="89" customWidth="1"/>
    <col min="21" max="22" width="4.140625" style="89" bestFit="1" customWidth="1"/>
    <col min="23" max="23" width="3.7109375" style="89" bestFit="1" customWidth="1"/>
    <col min="24" max="24" width="3.5703125" style="89" bestFit="1" customWidth="1"/>
    <col min="25" max="25" width="4.7109375" style="89" customWidth="1"/>
    <col min="26" max="28" width="3.5703125" style="89" customWidth="1"/>
    <col min="29" max="29" width="16.85546875" style="89" customWidth="1"/>
    <col min="30" max="30" width="21.85546875" style="89" customWidth="1"/>
    <col min="31" max="31" width="15.5703125" style="89" customWidth="1"/>
    <col min="32" max="44" width="18.85546875" style="91" customWidth="1"/>
    <col min="45" max="45" width="11.42578125" style="52"/>
    <col min="46" max="52" width="11.42578125" style="51"/>
    <col min="53" max="246" width="11.42578125" style="52"/>
    <col min="247" max="265" width="6.7109375" style="52" customWidth="1"/>
    <col min="266" max="266" width="9" style="52" customWidth="1"/>
    <col min="267" max="268" width="6.7109375" style="52" customWidth="1"/>
    <col min="269" max="269" width="9.140625" style="52" customWidth="1"/>
    <col min="270" max="270" width="6.7109375" style="52" customWidth="1"/>
    <col min="271" max="271" width="10.85546875" style="52" customWidth="1"/>
    <col min="272" max="284" width="18.85546875" style="52" customWidth="1"/>
    <col min="285" max="502" width="11.42578125" style="52"/>
    <col min="503" max="521" width="6.7109375" style="52" customWidth="1"/>
    <col min="522" max="522" width="9" style="52" customWidth="1"/>
    <col min="523" max="524" width="6.7109375" style="52" customWidth="1"/>
    <col min="525" max="525" width="9.140625" style="52" customWidth="1"/>
    <col min="526" max="526" width="6.7109375" style="52" customWidth="1"/>
    <col min="527" max="527" width="10.85546875" style="52" customWidth="1"/>
    <col min="528" max="540" width="18.85546875" style="52" customWidth="1"/>
    <col min="541" max="758" width="11.42578125" style="52"/>
    <col min="759" max="777" width="6.7109375" style="52" customWidth="1"/>
    <col min="778" max="778" width="9" style="52" customWidth="1"/>
    <col min="779" max="780" width="6.7109375" style="52" customWidth="1"/>
    <col min="781" max="781" width="9.140625" style="52" customWidth="1"/>
    <col min="782" max="782" width="6.7109375" style="52" customWidth="1"/>
    <col min="783" max="783" width="10.85546875" style="52" customWidth="1"/>
    <col min="784" max="796" width="18.85546875" style="52" customWidth="1"/>
    <col min="797" max="1014" width="11.42578125" style="52"/>
    <col min="1015" max="1033" width="6.7109375" style="52" customWidth="1"/>
    <col min="1034" max="1034" width="9" style="52" customWidth="1"/>
    <col min="1035" max="1036" width="6.7109375" style="52" customWidth="1"/>
    <col min="1037" max="1037" width="9.140625" style="52" customWidth="1"/>
    <col min="1038" max="1038" width="6.7109375" style="52" customWidth="1"/>
    <col min="1039" max="1039" width="10.85546875" style="52" customWidth="1"/>
    <col min="1040" max="1052" width="18.85546875" style="52" customWidth="1"/>
    <col min="1053" max="1270" width="11.42578125" style="52"/>
    <col min="1271" max="1289" width="6.7109375" style="52" customWidth="1"/>
    <col min="1290" max="1290" width="9" style="52" customWidth="1"/>
    <col min="1291" max="1292" width="6.7109375" style="52" customWidth="1"/>
    <col min="1293" max="1293" width="9.140625" style="52" customWidth="1"/>
    <col min="1294" max="1294" width="6.7109375" style="52" customWidth="1"/>
    <col min="1295" max="1295" width="10.85546875" style="52" customWidth="1"/>
    <col min="1296" max="1308" width="18.85546875" style="52" customWidth="1"/>
    <col min="1309" max="1526" width="11.42578125" style="52"/>
    <col min="1527" max="1545" width="6.7109375" style="52" customWidth="1"/>
    <col min="1546" max="1546" width="9" style="52" customWidth="1"/>
    <col min="1547" max="1548" width="6.7109375" style="52" customWidth="1"/>
    <col min="1549" max="1549" width="9.140625" style="52" customWidth="1"/>
    <col min="1550" max="1550" width="6.7109375" style="52" customWidth="1"/>
    <col min="1551" max="1551" width="10.85546875" style="52" customWidth="1"/>
    <col min="1552" max="1564" width="18.85546875" style="52" customWidth="1"/>
    <col min="1565" max="1782" width="11.42578125" style="52"/>
    <col min="1783" max="1801" width="6.7109375" style="52" customWidth="1"/>
    <col min="1802" max="1802" width="9" style="52" customWidth="1"/>
    <col min="1803" max="1804" width="6.7109375" style="52" customWidth="1"/>
    <col min="1805" max="1805" width="9.140625" style="52" customWidth="1"/>
    <col min="1806" max="1806" width="6.7109375" style="52" customWidth="1"/>
    <col min="1807" max="1807" width="10.85546875" style="52" customWidth="1"/>
    <col min="1808" max="1820" width="18.85546875" style="52" customWidth="1"/>
    <col min="1821" max="2038" width="11.42578125" style="52"/>
    <col min="2039" max="2057" width="6.7109375" style="52" customWidth="1"/>
    <col min="2058" max="2058" width="9" style="52" customWidth="1"/>
    <col min="2059" max="2060" width="6.7109375" style="52" customWidth="1"/>
    <col min="2061" max="2061" width="9.140625" style="52" customWidth="1"/>
    <col min="2062" max="2062" width="6.7109375" style="52" customWidth="1"/>
    <col min="2063" max="2063" width="10.85546875" style="52" customWidth="1"/>
    <col min="2064" max="2076" width="18.85546875" style="52" customWidth="1"/>
    <col min="2077" max="2294" width="11.42578125" style="52"/>
    <col min="2295" max="2313" width="6.7109375" style="52" customWidth="1"/>
    <col min="2314" max="2314" width="9" style="52" customWidth="1"/>
    <col min="2315" max="2316" width="6.7109375" style="52" customWidth="1"/>
    <col min="2317" max="2317" width="9.140625" style="52" customWidth="1"/>
    <col min="2318" max="2318" width="6.7109375" style="52" customWidth="1"/>
    <col min="2319" max="2319" width="10.85546875" style="52" customWidth="1"/>
    <col min="2320" max="2332" width="18.85546875" style="52" customWidth="1"/>
    <col min="2333" max="2550" width="11.42578125" style="52"/>
    <col min="2551" max="2569" width="6.7109375" style="52" customWidth="1"/>
    <col min="2570" max="2570" width="9" style="52" customWidth="1"/>
    <col min="2571" max="2572" width="6.7109375" style="52" customWidth="1"/>
    <col min="2573" max="2573" width="9.140625" style="52" customWidth="1"/>
    <col min="2574" max="2574" width="6.7109375" style="52" customWidth="1"/>
    <col min="2575" max="2575" width="10.85546875" style="52" customWidth="1"/>
    <col min="2576" max="2588" width="18.85546875" style="52" customWidth="1"/>
    <col min="2589" max="2806" width="11.42578125" style="52"/>
    <col min="2807" max="2825" width="6.7109375" style="52" customWidth="1"/>
    <col min="2826" max="2826" width="9" style="52" customWidth="1"/>
    <col min="2827" max="2828" width="6.7109375" style="52" customWidth="1"/>
    <col min="2829" max="2829" width="9.140625" style="52" customWidth="1"/>
    <col min="2830" max="2830" width="6.7109375" style="52" customWidth="1"/>
    <col min="2831" max="2831" width="10.85546875" style="52" customWidth="1"/>
    <col min="2832" max="2844" width="18.85546875" style="52" customWidth="1"/>
    <col min="2845" max="3062" width="11.42578125" style="52"/>
    <col min="3063" max="3081" width="6.7109375" style="52" customWidth="1"/>
    <col min="3082" max="3082" width="9" style="52" customWidth="1"/>
    <col min="3083" max="3084" width="6.7109375" style="52" customWidth="1"/>
    <col min="3085" max="3085" width="9.140625" style="52" customWidth="1"/>
    <col min="3086" max="3086" width="6.7109375" style="52" customWidth="1"/>
    <col min="3087" max="3087" width="10.85546875" style="52" customWidth="1"/>
    <col min="3088" max="3100" width="18.85546875" style="52" customWidth="1"/>
    <col min="3101" max="3318" width="11.42578125" style="52"/>
    <col min="3319" max="3337" width="6.7109375" style="52" customWidth="1"/>
    <col min="3338" max="3338" width="9" style="52" customWidth="1"/>
    <col min="3339" max="3340" width="6.7109375" style="52" customWidth="1"/>
    <col min="3341" max="3341" width="9.140625" style="52" customWidth="1"/>
    <col min="3342" max="3342" width="6.7109375" style="52" customWidth="1"/>
    <col min="3343" max="3343" width="10.85546875" style="52" customWidth="1"/>
    <col min="3344" max="3356" width="18.85546875" style="52" customWidth="1"/>
    <col min="3357" max="3574" width="11.42578125" style="52"/>
    <col min="3575" max="3593" width="6.7109375" style="52" customWidth="1"/>
    <col min="3594" max="3594" width="9" style="52" customWidth="1"/>
    <col min="3595" max="3596" width="6.7109375" style="52" customWidth="1"/>
    <col min="3597" max="3597" width="9.140625" style="52" customWidth="1"/>
    <col min="3598" max="3598" width="6.7109375" style="52" customWidth="1"/>
    <col min="3599" max="3599" width="10.85546875" style="52" customWidth="1"/>
    <col min="3600" max="3612" width="18.85546875" style="52" customWidth="1"/>
    <col min="3613" max="3830" width="11.42578125" style="52"/>
    <col min="3831" max="3849" width="6.7109375" style="52" customWidth="1"/>
    <col min="3850" max="3850" width="9" style="52" customWidth="1"/>
    <col min="3851" max="3852" width="6.7109375" style="52" customWidth="1"/>
    <col min="3853" max="3853" width="9.140625" style="52" customWidth="1"/>
    <col min="3854" max="3854" width="6.7109375" style="52" customWidth="1"/>
    <col min="3855" max="3855" width="10.85546875" style="52" customWidth="1"/>
    <col min="3856" max="3868" width="18.85546875" style="52" customWidth="1"/>
    <col min="3869" max="4086" width="11.42578125" style="52"/>
    <col min="4087" max="4105" width="6.7109375" style="52" customWidth="1"/>
    <col min="4106" max="4106" width="9" style="52" customWidth="1"/>
    <col min="4107" max="4108" width="6.7109375" style="52" customWidth="1"/>
    <col min="4109" max="4109" width="9.140625" style="52" customWidth="1"/>
    <col min="4110" max="4110" width="6.7109375" style="52" customWidth="1"/>
    <col min="4111" max="4111" width="10.85546875" style="52" customWidth="1"/>
    <col min="4112" max="4124" width="18.85546875" style="52" customWidth="1"/>
    <col min="4125" max="4342" width="11.42578125" style="52"/>
    <col min="4343" max="4361" width="6.7109375" style="52" customWidth="1"/>
    <col min="4362" max="4362" width="9" style="52" customWidth="1"/>
    <col min="4363" max="4364" width="6.7109375" style="52" customWidth="1"/>
    <col min="4365" max="4365" width="9.140625" style="52" customWidth="1"/>
    <col min="4366" max="4366" width="6.7109375" style="52" customWidth="1"/>
    <col min="4367" max="4367" width="10.85546875" style="52" customWidth="1"/>
    <col min="4368" max="4380" width="18.85546875" style="52" customWidth="1"/>
    <col min="4381" max="4598" width="11.42578125" style="52"/>
    <col min="4599" max="4617" width="6.7109375" style="52" customWidth="1"/>
    <col min="4618" max="4618" width="9" style="52" customWidth="1"/>
    <col min="4619" max="4620" width="6.7109375" style="52" customWidth="1"/>
    <col min="4621" max="4621" width="9.140625" style="52" customWidth="1"/>
    <col min="4622" max="4622" width="6.7109375" style="52" customWidth="1"/>
    <col min="4623" max="4623" width="10.85546875" style="52" customWidth="1"/>
    <col min="4624" max="4636" width="18.85546875" style="52" customWidth="1"/>
    <col min="4637" max="4854" width="11.42578125" style="52"/>
    <col min="4855" max="4873" width="6.7109375" style="52" customWidth="1"/>
    <col min="4874" max="4874" width="9" style="52" customWidth="1"/>
    <col min="4875" max="4876" width="6.7109375" style="52" customWidth="1"/>
    <col min="4877" max="4877" width="9.140625" style="52" customWidth="1"/>
    <col min="4878" max="4878" width="6.7109375" style="52" customWidth="1"/>
    <col min="4879" max="4879" width="10.85546875" style="52" customWidth="1"/>
    <col min="4880" max="4892" width="18.85546875" style="52" customWidth="1"/>
    <col min="4893" max="5110" width="11.42578125" style="52"/>
    <col min="5111" max="5129" width="6.7109375" style="52" customWidth="1"/>
    <col min="5130" max="5130" width="9" style="52" customWidth="1"/>
    <col min="5131" max="5132" width="6.7109375" style="52" customWidth="1"/>
    <col min="5133" max="5133" width="9.140625" style="52" customWidth="1"/>
    <col min="5134" max="5134" width="6.7109375" style="52" customWidth="1"/>
    <col min="5135" max="5135" width="10.85546875" style="52" customWidth="1"/>
    <col min="5136" max="5148" width="18.85546875" style="52" customWidth="1"/>
    <col min="5149" max="5366" width="11.42578125" style="52"/>
    <col min="5367" max="5385" width="6.7109375" style="52" customWidth="1"/>
    <col min="5386" max="5386" width="9" style="52" customWidth="1"/>
    <col min="5387" max="5388" width="6.7109375" style="52" customWidth="1"/>
    <col min="5389" max="5389" width="9.140625" style="52" customWidth="1"/>
    <col min="5390" max="5390" width="6.7109375" style="52" customWidth="1"/>
    <col min="5391" max="5391" width="10.85546875" style="52" customWidth="1"/>
    <col min="5392" max="5404" width="18.85546875" style="52" customWidth="1"/>
    <col min="5405" max="5622" width="11.42578125" style="52"/>
    <col min="5623" max="5641" width="6.7109375" style="52" customWidth="1"/>
    <col min="5642" max="5642" width="9" style="52" customWidth="1"/>
    <col min="5643" max="5644" width="6.7109375" style="52" customWidth="1"/>
    <col min="5645" max="5645" width="9.140625" style="52" customWidth="1"/>
    <col min="5646" max="5646" width="6.7109375" style="52" customWidth="1"/>
    <col min="5647" max="5647" width="10.85546875" style="52" customWidth="1"/>
    <col min="5648" max="5660" width="18.85546875" style="52" customWidth="1"/>
    <col min="5661" max="5878" width="11.42578125" style="52"/>
    <col min="5879" max="5897" width="6.7109375" style="52" customWidth="1"/>
    <col min="5898" max="5898" width="9" style="52" customWidth="1"/>
    <col min="5899" max="5900" width="6.7109375" style="52" customWidth="1"/>
    <col min="5901" max="5901" width="9.140625" style="52" customWidth="1"/>
    <col min="5902" max="5902" width="6.7109375" style="52" customWidth="1"/>
    <col min="5903" max="5903" width="10.85546875" style="52" customWidth="1"/>
    <col min="5904" max="5916" width="18.85546875" style="52" customWidth="1"/>
    <col min="5917" max="6134" width="11.42578125" style="52"/>
    <col min="6135" max="6153" width="6.7109375" style="52" customWidth="1"/>
    <col min="6154" max="6154" width="9" style="52" customWidth="1"/>
    <col min="6155" max="6156" width="6.7109375" style="52" customWidth="1"/>
    <col min="6157" max="6157" width="9.140625" style="52" customWidth="1"/>
    <col min="6158" max="6158" width="6.7109375" style="52" customWidth="1"/>
    <col min="6159" max="6159" width="10.85546875" style="52" customWidth="1"/>
    <col min="6160" max="6172" width="18.85546875" style="52" customWidth="1"/>
    <col min="6173" max="6390" width="11.42578125" style="52"/>
    <col min="6391" max="6409" width="6.7109375" style="52" customWidth="1"/>
    <col min="6410" max="6410" width="9" style="52" customWidth="1"/>
    <col min="6411" max="6412" width="6.7109375" style="52" customWidth="1"/>
    <col min="6413" max="6413" width="9.140625" style="52" customWidth="1"/>
    <col min="6414" max="6414" width="6.7109375" style="52" customWidth="1"/>
    <col min="6415" max="6415" width="10.85546875" style="52" customWidth="1"/>
    <col min="6416" max="6428" width="18.85546875" style="52" customWidth="1"/>
    <col min="6429" max="6646" width="11.42578125" style="52"/>
    <col min="6647" max="6665" width="6.7109375" style="52" customWidth="1"/>
    <col min="6666" max="6666" width="9" style="52" customWidth="1"/>
    <col min="6667" max="6668" width="6.7109375" style="52" customWidth="1"/>
    <col min="6669" max="6669" width="9.140625" style="52" customWidth="1"/>
    <col min="6670" max="6670" width="6.7109375" style="52" customWidth="1"/>
    <col min="6671" max="6671" width="10.85546875" style="52" customWidth="1"/>
    <col min="6672" max="6684" width="18.85546875" style="52" customWidth="1"/>
    <col min="6685" max="6902" width="11.42578125" style="52"/>
    <col min="6903" max="6921" width="6.7109375" style="52" customWidth="1"/>
    <col min="6922" max="6922" width="9" style="52" customWidth="1"/>
    <col min="6923" max="6924" width="6.7109375" style="52" customWidth="1"/>
    <col min="6925" max="6925" width="9.140625" style="52" customWidth="1"/>
    <col min="6926" max="6926" width="6.7109375" style="52" customWidth="1"/>
    <col min="6927" max="6927" width="10.85546875" style="52" customWidth="1"/>
    <col min="6928" max="6940" width="18.85546875" style="52" customWidth="1"/>
    <col min="6941" max="7158" width="11.42578125" style="52"/>
    <col min="7159" max="7177" width="6.7109375" style="52" customWidth="1"/>
    <col min="7178" max="7178" width="9" style="52" customWidth="1"/>
    <col min="7179" max="7180" width="6.7109375" style="52" customWidth="1"/>
    <col min="7181" max="7181" width="9.140625" style="52" customWidth="1"/>
    <col min="7182" max="7182" width="6.7109375" style="52" customWidth="1"/>
    <col min="7183" max="7183" width="10.85546875" style="52" customWidth="1"/>
    <col min="7184" max="7196" width="18.85546875" style="52" customWidth="1"/>
    <col min="7197" max="7414" width="11.42578125" style="52"/>
    <col min="7415" max="7433" width="6.7109375" style="52" customWidth="1"/>
    <col min="7434" max="7434" width="9" style="52" customWidth="1"/>
    <col min="7435" max="7436" width="6.7109375" style="52" customWidth="1"/>
    <col min="7437" max="7437" width="9.140625" style="52" customWidth="1"/>
    <col min="7438" max="7438" width="6.7109375" style="52" customWidth="1"/>
    <col min="7439" max="7439" width="10.85546875" style="52" customWidth="1"/>
    <col min="7440" max="7452" width="18.85546875" style="52" customWidth="1"/>
    <col min="7453" max="7670" width="11.42578125" style="52"/>
    <col min="7671" max="7689" width="6.7109375" style="52" customWidth="1"/>
    <col min="7690" max="7690" width="9" style="52" customWidth="1"/>
    <col min="7691" max="7692" width="6.7109375" style="52" customWidth="1"/>
    <col min="7693" max="7693" width="9.140625" style="52" customWidth="1"/>
    <col min="7694" max="7694" width="6.7109375" style="52" customWidth="1"/>
    <col min="7695" max="7695" width="10.85546875" style="52" customWidth="1"/>
    <col min="7696" max="7708" width="18.85546875" style="52" customWidth="1"/>
    <col min="7709" max="7926" width="11.42578125" style="52"/>
    <col min="7927" max="7945" width="6.7109375" style="52" customWidth="1"/>
    <col min="7946" max="7946" width="9" style="52" customWidth="1"/>
    <col min="7947" max="7948" width="6.7109375" style="52" customWidth="1"/>
    <col min="7949" max="7949" width="9.140625" style="52" customWidth="1"/>
    <col min="7950" max="7950" width="6.7109375" style="52" customWidth="1"/>
    <col min="7951" max="7951" width="10.85546875" style="52" customWidth="1"/>
    <col min="7952" max="7964" width="18.85546875" style="52" customWidth="1"/>
    <col min="7965" max="8182" width="11.42578125" style="52"/>
    <col min="8183" max="8201" width="6.7109375" style="52" customWidth="1"/>
    <col min="8202" max="8202" width="9" style="52" customWidth="1"/>
    <col min="8203" max="8204" width="6.7109375" style="52" customWidth="1"/>
    <col min="8205" max="8205" width="9.140625" style="52" customWidth="1"/>
    <col min="8206" max="8206" width="6.7109375" style="52" customWidth="1"/>
    <col min="8207" max="8207" width="10.85546875" style="52" customWidth="1"/>
    <col min="8208" max="8220" width="18.85546875" style="52" customWidth="1"/>
    <col min="8221" max="8438" width="11.42578125" style="52"/>
    <col min="8439" max="8457" width="6.7109375" style="52" customWidth="1"/>
    <col min="8458" max="8458" width="9" style="52" customWidth="1"/>
    <col min="8459" max="8460" width="6.7109375" style="52" customWidth="1"/>
    <col min="8461" max="8461" width="9.140625" style="52" customWidth="1"/>
    <col min="8462" max="8462" width="6.7109375" style="52" customWidth="1"/>
    <col min="8463" max="8463" width="10.85546875" style="52" customWidth="1"/>
    <col min="8464" max="8476" width="18.85546875" style="52" customWidth="1"/>
    <col min="8477" max="8694" width="11.42578125" style="52"/>
    <col min="8695" max="8713" width="6.7109375" style="52" customWidth="1"/>
    <col min="8714" max="8714" width="9" style="52" customWidth="1"/>
    <col min="8715" max="8716" width="6.7109375" style="52" customWidth="1"/>
    <col min="8717" max="8717" width="9.140625" style="52" customWidth="1"/>
    <col min="8718" max="8718" width="6.7109375" style="52" customWidth="1"/>
    <col min="8719" max="8719" width="10.85546875" style="52" customWidth="1"/>
    <col min="8720" max="8732" width="18.85546875" style="52" customWidth="1"/>
    <col min="8733" max="8950" width="11.42578125" style="52"/>
    <col min="8951" max="8969" width="6.7109375" style="52" customWidth="1"/>
    <col min="8970" max="8970" width="9" style="52" customWidth="1"/>
    <col min="8971" max="8972" width="6.7109375" style="52" customWidth="1"/>
    <col min="8973" max="8973" width="9.140625" style="52" customWidth="1"/>
    <col min="8974" max="8974" width="6.7109375" style="52" customWidth="1"/>
    <col min="8975" max="8975" width="10.85546875" style="52" customWidth="1"/>
    <col min="8976" max="8988" width="18.85546875" style="52" customWidth="1"/>
    <col min="8989" max="9206" width="11.42578125" style="52"/>
    <col min="9207" max="9225" width="6.7109375" style="52" customWidth="1"/>
    <col min="9226" max="9226" width="9" style="52" customWidth="1"/>
    <col min="9227" max="9228" width="6.7109375" style="52" customWidth="1"/>
    <col min="9229" max="9229" width="9.140625" style="52" customWidth="1"/>
    <col min="9230" max="9230" width="6.7109375" style="52" customWidth="1"/>
    <col min="9231" max="9231" width="10.85546875" style="52" customWidth="1"/>
    <col min="9232" max="9244" width="18.85546875" style="52" customWidth="1"/>
    <col min="9245" max="9462" width="11.42578125" style="52"/>
    <col min="9463" max="9481" width="6.7109375" style="52" customWidth="1"/>
    <col min="9482" max="9482" width="9" style="52" customWidth="1"/>
    <col min="9483" max="9484" width="6.7109375" style="52" customWidth="1"/>
    <col min="9485" max="9485" width="9.140625" style="52" customWidth="1"/>
    <col min="9486" max="9486" width="6.7109375" style="52" customWidth="1"/>
    <col min="9487" max="9487" width="10.85546875" style="52" customWidth="1"/>
    <col min="9488" max="9500" width="18.85546875" style="52" customWidth="1"/>
    <col min="9501" max="9718" width="11.42578125" style="52"/>
    <col min="9719" max="9737" width="6.7109375" style="52" customWidth="1"/>
    <col min="9738" max="9738" width="9" style="52" customWidth="1"/>
    <col min="9739" max="9740" width="6.7109375" style="52" customWidth="1"/>
    <col min="9741" max="9741" width="9.140625" style="52" customWidth="1"/>
    <col min="9742" max="9742" width="6.7109375" style="52" customWidth="1"/>
    <col min="9743" max="9743" width="10.85546875" style="52" customWidth="1"/>
    <col min="9744" max="9756" width="18.85546875" style="52" customWidth="1"/>
    <col min="9757" max="9974" width="11.42578125" style="52"/>
    <col min="9975" max="9993" width="6.7109375" style="52" customWidth="1"/>
    <col min="9994" max="9994" width="9" style="52" customWidth="1"/>
    <col min="9995" max="9996" width="6.7109375" style="52" customWidth="1"/>
    <col min="9997" max="9997" width="9.140625" style="52" customWidth="1"/>
    <col min="9998" max="9998" width="6.7109375" style="52" customWidth="1"/>
    <col min="9999" max="9999" width="10.85546875" style="52" customWidth="1"/>
    <col min="10000" max="10012" width="18.85546875" style="52" customWidth="1"/>
    <col min="10013" max="10230" width="11.42578125" style="52"/>
    <col min="10231" max="10249" width="6.7109375" style="52" customWidth="1"/>
    <col min="10250" max="10250" width="9" style="52" customWidth="1"/>
    <col min="10251" max="10252" width="6.7109375" style="52" customWidth="1"/>
    <col min="10253" max="10253" width="9.140625" style="52" customWidth="1"/>
    <col min="10254" max="10254" width="6.7109375" style="52" customWidth="1"/>
    <col min="10255" max="10255" width="10.85546875" style="52" customWidth="1"/>
    <col min="10256" max="10268" width="18.85546875" style="52" customWidth="1"/>
    <col min="10269" max="10486" width="11.42578125" style="52"/>
    <col min="10487" max="10505" width="6.7109375" style="52" customWidth="1"/>
    <col min="10506" max="10506" width="9" style="52" customWidth="1"/>
    <col min="10507" max="10508" width="6.7109375" style="52" customWidth="1"/>
    <col min="10509" max="10509" width="9.140625" style="52" customWidth="1"/>
    <col min="10510" max="10510" width="6.7109375" style="52" customWidth="1"/>
    <col min="10511" max="10511" width="10.85546875" style="52" customWidth="1"/>
    <col min="10512" max="10524" width="18.85546875" style="52" customWidth="1"/>
    <col min="10525" max="10742" width="11.42578125" style="52"/>
    <col min="10743" max="10761" width="6.7109375" style="52" customWidth="1"/>
    <col min="10762" max="10762" width="9" style="52" customWidth="1"/>
    <col min="10763" max="10764" width="6.7109375" style="52" customWidth="1"/>
    <col min="10765" max="10765" width="9.140625" style="52" customWidth="1"/>
    <col min="10766" max="10766" width="6.7109375" style="52" customWidth="1"/>
    <col min="10767" max="10767" width="10.85546875" style="52" customWidth="1"/>
    <col min="10768" max="10780" width="18.85546875" style="52" customWidth="1"/>
    <col min="10781" max="10998" width="11.42578125" style="52"/>
    <col min="10999" max="11017" width="6.7109375" style="52" customWidth="1"/>
    <col min="11018" max="11018" width="9" style="52" customWidth="1"/>
    <col min="11019" max="11020" width="6.7109375" style="52" customWidth="1"/>
    <col min="11021" max="11021" width="9.140625" style="52" customWidth="1"/>
    <col min="11022" max="11022" width="6.7109375" style="52" customWidth="1"/>
    <col min="11023" max="11023" width="10.85546875" style="52" customWidth="1"/>
    <col min="11024" max="11036" width="18.85546875" style="52" customWidth="1"/>
    <col min="11037" max="11254" width="11.42578125" style="52"/>
    <col min="11255" max="11273" width="6.7109375" style="52" customWidth="1"/>
    <col min="11274" max="11274" width="9" style="52" customWidth="1"/>
    <col min="11275" max="11276" width="6.7109375" style="52" customWidth="1"/>
    <col min="11277" max="11277" width="9.140625" style="52" customWidth="1"/>
    <col min="11278" max="11278" width="6.7109375" style="52" customWidth="1"/>
    <col min="11279" max="11279" width="10.85546875" style="52" customWidth="1"/>
    <col min="11280" max="11292" width="18.85546875" style="52" customWidth="1"/>
    <col min="11293" max="11510" width="11.42578125" style="52"/>
    <col min="11511" max="11529" width="6.7109375" style="52" customWidth="1"/>
    <col min="11530" max="11530" width="9" style="52" customWidth="1"/>
    <col min="11531" max="11532" width="6.7109375" style="52" customWidth="1"/>
    <col min="11533" max="11533" width="9.140625" style="52" customWidth="1"/>
    <col min="11534" max="11534" width="6.7109375" style="52" customWidth="1"/>
    <col min="11535" max="11535" width="10.85546875" style="52" customWidth="1"/>
    <col min="11536" max="11548" width="18.85546875" style="52" customWidth="1"/>
    <col min="11549" max="11766" width="11.42578125" style="52"/>
    <col min="11767" max="11785" width="6.7109375" style="52" customWidth="1"/>
    <col min="11786" max="11786" width="9" style="52" customWidth="1"/>
    <col min="11787" max="11788" width="6.7109375" style="52" customWidth="1"/>
    <col min="11789" max="11789" width="9.140625" style="52" customWidth="1"/>
    <col min="11790" max="11790" width="6.7109375" style="52" customWidth="1"/>
    <col min="11791" max="11791" width="10.85546875" style="52" customWidth="1"/>
    <col min="11792" max="11804" width="18.85546875" style="52" customWidth="1"/>
    <col min="11805" max="12022" width="11.42578125" style="52"/>
    <col min="12023" max="12041" width="6.7109375" style="52" customWidth="1"/>
    <col min="12042" max="12042" width="9" style="52" customWidth="1"/>
    <col min="12043" max="12044" width="6.7109375" style="52" customWidth="1"/>
    <col min="12045" max="12045" width="9.140625" style="52" customWidth="1"/>
    <col min="12046" max="12046" width="6.7109375" style="52" customWidth="1"/>
    <col min="12047" max="12047" width="10.85546875" style="52" customWidth="1"/>
    <col min="12048" max="12060" width="18.85546875" style="52" customWidth="1"/>
    <col min="12061" max="12278" width="11.42578125" style="52"/>
    <col min="12279" max="12297" width="6.7109375" style="52" customWidth="1"/>
    <col min="12298" max="12298" width="9" style="52" customWidth="1"/>
    <col min="12299" max="12300" width="6.7109375" style="52" customWidth="1"/>
    <col min="12301" max="12301" width="9.140625" style="52" customWidth="1"/>
    <col min="12302" max="12302" width="6.7109375" style="52" customWidth="1"/>
    <col min="12303" max="12303" width="10.85546875" style="52" customWidth="1"/>
    <col min="12304" max="12316" width="18.85546875" style="52" customWidth="1"/>
    <col min="12317" max="12534" width="11.42578125" style="52"/>
    <col min="12535" max="12553" width="6.7109375" style="52" customWidth="1"/>
    <col min="12554" max="12554" width="9" style="52" customWidth="1"/>
    <col min="12555" max="12556" width="6.7109375" style="52" customWidth="1"/>
    <col min="12557" max="12557" width="9.140625" style="52" customWidth="1"/>
    <col min="12558" max="12558" width="6.7109375" style="52" customWidth="1"/>
    <col min="12559" max="12559" width="10.85546875" style="52" customWidth="1"/>
    <col min="12560" max="12572" width="18.85546875" style="52" customWidth="1"/>
    <col min="12573" max="12790" width="11.42578125" style="52"/>
    <col min="12791" max="12809" width="6.7109375" style="52" customWidth="1"/>
    <col min="12810" max="12810" width="9" style="52" customWidth="1"/>
    <col min="12811" max="12812" width="6.7109375" style="52" customWidth="1"/>
    <col min="12813" max="12813" width="9.140625" style="52" customWidth="1"/>
    <col min="12814" max="12814" width="6.7109375" style="52" customWidth="1"/>
    <col min="12815" max="12815" width="10.85546875" style="52" customWidth="1"/>
    <col min="12816" max="12828" width="18.85546875" style="52" customWidth="1"/>
    <col min="12829" max="13046" width="11.42578125" style="52"/>
    <col min="13047" max="13065" width="6.7109375" style="52" customWidth="1"/>
    <col min="13066" max="13066" width="9" style="52" customWidth="1"/>
    <col min="13067" max="13068" width="6.7109375" style="52" customWidth="1"/>
    <col min="13069" max="13069" width="9.140625" style="52" customWidth="1"/>
    <col min="13070" max="13070" width="6.7109375" style="52" customWidth="1"/>
    <col min="13071" max="13071" width="10.85546875" style="52" customWidth="1"/>
    <col min="13072" max="13084" width="18.85546875" style="52" customWidth="1"/>
    <col min="13085" max="13302" width="11.42578125" style="52"/>
    <col min="13303" max="13321" width="6.7109375" style="52" customWidth="1"/>
    <col min="13322" max="13322" width="9" style="52" customWidth="1"/>
    <col min="13323" max="13324" width="6.7109375" style="52" customWidth="1"/>
    <col min="13325" max="13325" width="9.140625" style="52" customWidth="1"/>
    <col min="13326" max="13326" width="6.7109375" style="52" customWidth="1"/>
    <col min="13327" max="13327" width="10.85546875" style="52" customWidth="1"/>
    <col min="13328" max="13340" width="18.85546875" style="52" customWidth="1"/>
    <col min="13341" max="13558" width="11.42578125" style="52"/>
    <col min="13559" max="13577" width="6.7109375" style="52" customWidth="1"/>
    <col min="13578" max="13578" width="9" style="52" customWidth="1"/>
    <col min="13579" max="13580" width="6.7109375" style="52" customWidth="1"/>
    <col min="13581" max="13581" width="9.140625" style="52" customWidth="1"/>
    <col min="13582" max="13582" width="6.7109375" style="52" customWidth="1"/>
    <col min="13583" max="13583" width="10.85546875" style="52" customWidth="1"/>
    <col min="13584" max="13596" width="18.85546875" style="52" customWidth="1"/>
    <col min="13597" max="13814" width="11.42578125" style="52"/>
    <col min="13815" max="13833" width="6.7109375" style="52" customWidth="1"/>
    <col min="13834" max="13834" width="9" style="52" customWidth="1"/>
    <col min="13835" max="13836" width="6.7109375" style="52" customWidth="1"/>
    <col min="13837" max="13837" width="9.140625" style="52" customWidth="1"/>
    <col min="13838" max="13838" width="6.7109375" style="52" customWidth="1"/>
    <col min="13839" max="13839" width="10.85546875" style="52" customWidth="1"/>
    <col min="13840" max="13852" width="18.85546875" style="52" customWidth="1"/>
    <col min="13853" max="14070" width="11.42578125" style="52"/>
    <col min="14071" max="14089" width="6.7109375" style="52" customWidth="1"/>
    <col min="14090" max="14090" width="9" style="52" customWidth="1"/>
    <col min="14091" max="14092" width="6.7109375" style="52" customWidth="1"/>
    <col min="14093" max="14093" width="9.140625" style="52" customWidth="1"/>
    <col min="14094" max="14094" width="6.7109375" style="52" customWidth="1"/>
    <col min="14095" max="14095" width="10.85546875" style="52" customWidth="1"/>
    <col min="14096" max="14108" width="18.85546875" style="52" customWidth="1"/>
    <col min="14109" max="14326" width="11.42578125" style="52"/>
    <col min="14327" max="14345" width="6.7109375" style="52" customWidth="1"/>
    <col min="14346" max="14346" width="9" style="52" customWidth="1"/>
    <col min="14347" max="14348" width="6.7109375" style="52" customWidth="1"/>
    <col min="14349" max="14349" width="9.140625" style="52" customWidth="1"/>
    <col min="14350" max="14350" width="6.7109375" style="52" customWidth="1"/>
    <col min="14351" max="14351" width="10.85546875" style="52" customWidth="1"/>
    <col min="14352" max="14364" width="18.85546875" style="52" customWidth="1"/>
    <col min="14365" max="14582" width="11.42578125" style="52"/>
    <col min="14583" max="14601" width="6.7109375" style="52" customWidth="1"/>
    <col min="14602" max="14602" width="9" style="52" customWidth="1"/>
    <col min="14603" max="14604" width="6.7109375" style="52" customWidth="1"/>
    <col min="14605" max="14605" width="9.140625" style="52" customWidth="1"/>
    <col min="14606" max="14606" width="6.7109375" style="52" customWidth="1"/>
    <col min="14607" max="14607" width="10.85546875" style="52" customWidth="1"/>
    <col min="14608" max="14620" width="18.85546875" style="52" customWidth="1"/>
    <col min="14621" max="14838" width="11.42578125" style="52"/>
    <col min="14839" max="14857" width="6.7109375" style="52" customWidth="1"/>
    <col min="14858" max="14858" width="9" style="52" customWidth="1"/>
    <col min="14859" max="14860" width="6.7109375" style="52" customWidth="1"/>
    <col min="14861" max="14861" width="9.140625" style="52" customWidth="1"/>
    <col min="14862" max="14862" width="6.7109375" style="52" customWidth="1"/>
    <col min="14863" max="14863" width="10.85546875" style="52" customWidth="1"/>
    <col min="14864" max="14876" width="18.85546875" style="52" customWidth="1"/>
    <col min="14877" max="15094" width="11.42578125" style="52"/>
    <col min="15095" max="15113" width="6.7109375" style="52" customWidth="1"/>
    <col min="15114" max="15114" width="9" style="52" customWidth="1"/>
    <col min="15115" max="15116" width="6.7109375" style="52" customWidth="1"/>
    <col min="15117" max="15117" width="9.140625" style="52" customWidth="1"/>
    <col min="15118" max="15118" width="6.7109375" style="52" customWidth="1"/>
    <col min="15119" max="15119" width="10.85546875" style="52" customWidth="1"/>
    <col min="15120" max="15132" width="18.85546875" style="52" customWidth="1"/>
    <col min="15133" max="15350" width="11.42578125" style="52"/>
    <col min="15351" max="15369" width="6.7109375" style="52" customWidth="1"/>
    <col min="15370" max="15370" width="9" style="52" customWidth="1"/>
    <col min="15371" max="15372" width="6.7109375" style="52" customWidth="1"/>
    <col min="15373" max="15373" width="9.140625" style="52" customWidth="1"/>
    <col min="15374" max="15374" width="6.7109375" style="52" customWidth="1"/>
    <col min="15375" max="15375" width="10.85546875" style="52" customWidth="1"/>
    <col min="15376" max="15388" width="18.85546875" style="52" customWidth="1"/>
    <col min="15389" max="15606" width="11.42578125" style="52"/>
    <col min="15607" max="15625" width="6.7109375" style="52" customWidth="1"/>
    <col min="15626" max="15626" width="9" style="52" customWidth="1"/>
    <col min="15627" max="15628" width="6.7109375" style="52" customWidth="1"/>
    <col min="15629" max="15629" width="9.140625" style="52" customWidth="1"/>
    <col min="15630" max="15630" width="6.7109375" style="52" customWidth="1"/>
    <col min="15631" max="15631" width="10.85546875" style="52" customWidth="1"/>
    <col min="15632" max="15644" width="18.85546875" style="52" customWidth="1"/>
    <col min="15645" max="15862" width="11.42578125" style="52"/>
    <col min="15863" max="15881" width="6.7109375" style="52" customWidth="1"/>
    <col min="15882" max="15882" width="9" style="52" customWidth="1"/>
    <col min="15883" max="15884" width="6.7109375" style="52" customWidth="1"/>
    <col min="15885" max="15885" width="9.140625" style="52" customWidth="1"/>
    <col min="15886" max="15886" width="6.7109375" style="52" customWidth="1"/>
    <col min="15887" max="15887" width="10.85546875" style="52" customWidth="1"/>
    <col min="15888" max="15900" width="18.85546875" style="52" customWidth="1"/>
    <col min="15901" max="16118" width="11.42578125" style="52"/>
    <col min="16119" max="16137" width="6.7109375" style="52" customWidth="1"/>
    <col min="16138" max="16138" width="9" style="52" customWidth="1"/>
    <col min="16139" max="16140" width="6.7109375" style="52" customWidth="1"/>
    <col min="16141" max="16141" width="9.140625" style="52" customWidth="1"/>
    <col min="16142" max="16142" width="6.7109375" style="52" customWidth="1"/>
    <col min="16143" max="16143" width="10.85546875" style="52" customWidth="1"/>
    <col min="16144" max="16156" width="18.85546875" style="52" customWidth="1"/>
    <col min="16157" max="16384" width="11.42578125" style="52"/>
  </cols>
  <sheetData>
    <row r="2" spans="1:45" ht="36.75" x14ac:dyDescent="0.6">
      <c r="A2" s="92" t="s">
        <v>447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50"/>
    </row>
    <row r="3" spans="1:45" ht="36.75" x14ac:dyDescent="0.6">
      <c r="A3" s="92" t="s">
        <v>433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50"/>
    </row>
    <row r="4" spans="1:45" ht="36.75" x14ac:dyDescent="0.6">
      <c r="A4" s="92" t="s">
        <v>434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50"/>
    </row>
    <row r="5" spans="1:45" ht="17.25" thickBot="1" x14ac:dyDescent="0.35">
      <c r="A5" s="53"/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3"/>
      <c r="Q5" s="54"/>
      <c r="R5" s="54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56"/>
      <c r="AE5" s="56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</row>
    <row r="6" spans="1:45" x14ac:dyDescent="0.3">
      <c r="A6" s="97" t="s">
        <v>448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9"/>
    </row>
    <row r="7" spans="1:45" ht="17.25" thickBot="1" x14ac:dyDescent="0.3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2"/>
    </row>
    <row r="8" spans="1:45" ht="31.5" customHeight="1" x14ac:dyDescent="0.3">
      <c r="A8" s="103" t="s">
        <v>390</v>
      </c>
      <c r="B8" s="104"/>
      <c r="C8" s="104"/>
      <c r="D8" s="104"/>
      <c r="E8" s="104"/>
      <c r="F8" s="104"/>
      <c r="G8" s="105"/>
      <c r="H8" s="106" t="s">
        <v>391</v>
      </c>
      <c r="I8" s="107"/>
      <c r="J8" s="108"/>
      <c r="K8" s="109" t="s">
        <v>392</v>
      </c>
      <c r="L8" s="110"/>
      <c r="M8" s="110"/>
      <c r="N8" s="111"/>
      <c r="O8" s="112" t="s">
        <v>393</v>
      </c>
      <c r="P8" s="113"/>
      <c r="Q8" s="113"/>
      <c r="R8" s="113"/>
      <c r="S8" s="114"/>
      <c r="T8" s="59" t="s">
        <v>436</v>
      </c>
      <c r="U8" s="94" t="s">
        <v>394</v>
      </c>
      <c r="V8" s="95"/>
      <c r="W8" s="95"/>
      <c r="X8" s="95"/>
      <c r="Y8" s="95"/>
      <c r="Z8" s="95"/>
      <c r="AA8" s="95"/>
      <c r="AB8" s="95"/>
      <c r="AC8" s="95"/>
      <c r="AD8" s="96"/>
      <c r="AE8" s="60" t="s">
        <v>441</v>
      </c>
      <c r="AF8" s="115" t="s">
        <v>395</v>
      </c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7"/>
    </row>
    <row r="9" spans="1:45" ht="59.25" customHeight="1" thickBot="1" x14ac:dyDescent="0.35">
      <c r="A9" s="61" t="s">
        <v>396</v>
      </c>
      <c r="B9" s="62" t="s">
        <v>397</v>
      </c>
      <c r="C9" s="62" t="s">
        <v>398</v>
      </c>
      <c r="D9" s="62" t="s">
        <v>399</v>
      </c>
      <c r="E9" s="63" t="s">
        <v>400</v>
      </c>
      <c r="F9" s="63" t="s">
        <v>401</v>
      </c>
      <c r="G9" s="63" t="s">
        <v>402</v>
      </c>
      <c r="H9" s="63" t="s">
        <v>403</v>
      </c>
      <c r="I9" s="63" t="s">
        <v>404</v>
      </c>
      <c r="J9" s="63" t="s">
        <v>405</v>
      </c>
      <c r="K9" s="63" t="s">
        <v>445</v>
      </c>
      <c r="L9" s="63" t="s">
        <v>406</v>
      </c>
      <c r="M9" s="63" t="s">
        <v>407</v>
      </c>
      <c r="N9" s="63" t="s">
        <v>408</v>
      </c>
      <c r="O9" s="63" t="s">
        <v>409</v>
      </c>
      <c r="P9" s="63" t="s">
        <v>410</v>
      </c>
      <c r="Q9" s="63" t="s">
        <v>411</v>
      </c>
      <c r="R9" s="63" t="s">
        <v>412</v>
      </c>
      <c r="S9" s="63" t="s">
        <v>413</v>
      </c>
      <c r="T9" s="63" t="s">
        <v>414</v>
      </c>
      <c r="U9" s="63" t="s">
        <v>415</v>
      </c>
      <c r="V9" s="63" t="s">
        <v>416</v>
      </c>
      <c r="W9" s="63" t="s">
        <v>417</v>
      </c>
      <c r="X9" s="63" t="s">
        <v>418</v>
      </c>
      <c r="Y9" s="63" t="s">
        <v>437</v>
      </c>
      <c r="Z9" s="63" t="s">
        <v>438</v>
      </c>
      <c r="AA9" s="63" t="s">
        <v>439</v>
      </c>
      <c r="AB9" s="63" t="s">
        <v>440</v>
      </c>
      <c r="AC9" s="63" t="s">
        <v>431</v>
      </c>
      <c r="AD9" s="63" t="s">
        <v>432</v>
      </c>
      <c r="AE9" s="63"/>
      <c r="AF9" s="64" t="s">
        <v>419</v>
      </c>
      <c r="AG9" s="65" t="s">
        <v>420</v>
      </c>
      <c r="AH9" s="65" t="s">
        <v>421</v>
      </c>
      <c r="AI9" s="65" t="s">
        <v>422</v>
      </c>
      <c r="AJ9" s="65" t="s">
        <v>423</v>
      </c>
      <c r="AK9" s="65" t="s">
        <v>424</v>
      </c>
      <c r="AL9" s="65" t="s">
        <v>425</v>
      </c>
      <c r="AM9" s="65" t="s">
        <v>426</v>
      </c>
      <c r="AN9" s="65" t="s">
        <v>427</v>
      </c>
      <c r="AO9" s="65" t="s">
        <v>428</v>
      </c>
      <c r="AP9" s="65" t="s">
        <v>429</v>
      </c>
      <c r="AQ9" s="65" t="s">
        <v>430</v>
      </c>
      <c r="AR9" s="66" t="s">
        <v>0</v>
      </c>
    </row>
    <row r="10" spans="1:45" s="73" customFormat="1" ht="17.25" x14ac:dyDescent="0.3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8"/>
      <c r="Y10" s="68"/>
      <c r="Z10" s="68"/>
      <c r="AA10" s="68"/>
      <c r="AB10" s="68"/>
      <c r="AC10" s="70" t="str">
        <f>CONCATENATE(Y10,Z10,AA10)</f>
        <v/>
      </c>
      <c r="AD10" s="70" t="str">
        <f>CONCATENATE(Y10,Z10,AA10,AB10)</f>
        <v/>
      </c>
      <c r="AE10" s="70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2"/>
    </row>
    <row r="11" spans="1:45" s="73" customFormat="1" ht="17.25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  <c r="Z11" s="68"/>
      <c r="AA11" s="68"/>
      <c r="AB11" s="68"/>
      <c r="AC11" s="70" t="str">
        <f t="shared" ref="AC11:AC12" si="0">CONCATENATE(Y11,Z11,AA11)</f>
        <v/>
      </c>
      <c r="AD11" s="70" t="str">
        <f t="shared" ref="AD11:AD12" si="1">CONCATENATE(Y11,Z11,AA11,AB11)</f>
        <v/>
      </c>
      <c r="AE11" s="70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spans="1:45" s="73" customFormat="1" ht="17.25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8"/>
      <c r="Y12" s="68"/>
      <c r="Z12" s="68"/>
      <c r="AA12" s="68"/>
      <c r="AB12" s="68"/>
      <c r="AC12" s="70" t="str">
        <f t="shared" si="0"/>
        <v/>
      </c>
      <c r="AD12" s="70" t="str">
        <f t="shared" si="1"/>
        <v/>
      </c>
      <c r="AE12" s="70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spans="1:45" s="73" customFormat="1" ht="17.25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8"/>
      <c r="Y13" s="68"/>
      <c r="Z13" s="68"/>
      <c r="AA13" s="68"/>
      <c r="AB13" s="68"/>
      <c r="AC13" s="70" t="str">
        <f t="shared" ref="AC13:AC14" si="2">CONCATENATE(Y13,Z13,AA13)</f>
        <v/>
      </c>
      <c r="AD13" s="70" t="str">
        <f t="shared" ref="AD13:AD14" si="3">CONCATENATE(Y13,Z13,AA13,AB13)</f>
        <v/>
      </c>
      <c r="AE13" s="70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spans="1:45" s="73" customFormat="1" ht="17.25" x14ac:dyDescent="0.3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8"/>
      <c r="Y14" s="68"/>
      <c r="Z14" s="68"/>
      <c r="AA14" s="68"/>
      <c r="AB14" s="68"/>
      <c r="AC14" s="70" t="str">
        <f t="shared" si="2"/>
        <v/>
      </c>
      <c r="AD14" s="70" t="str">
        <f t="shared" si="3"/>
        <v/>
      </c>
      <c r="AE14" s="70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pans="1:45" s="73" customFormat="1" ht="17.25" x14ac:dyDescent="0.3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8"/>
      <c r="Y15" s="68"/>
      <c r="Z15" s="68"/>
      <c r="AA15" s="68"/>
      <c r="AB15" s="68"/>
      <c r="AC15" s="70" t="str">
        <f t="shared" ref="AC15:AC16" si="4">CONCATENATE(Y15,Z15,AA15)</f>
        <v/>
      </c>
      <c r="AD15" s="70" t="str">
        <f t="shared" ref="AD15:AD16" si="5">CONCATENATE(Y15,Z15,AA15,AB15)</f>
        <v/>
      </c>
      <c r="AE15" s="70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5" s="73" customFormat="1" ht="17.25" x14ac:dyDescent="0.3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8"/>
      <c r="Y16" s="68"/>
      <c r="Z16" s="68"/>
      <c r="AA16" s="68"/>
      <c r="AB16" s="68"/>
      <c r="AC16" s="70" t="str">
        <f t="shared" si="4"/>
        <v/>
      </c>
      <c r="AD16" s="70" t="str">
        <f t="shared" si="5"/>
        <v/>
      </c>
      <c r="AE16" s="70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spans="1:44" s="73" customFormat="1" ht="17.25" x14ac:dyDescent="0.3">
      <c r="A17" s="118" t="s">
        <v>442</v>
      </c>
      <c r="B17" s="118"/>
      <c r="C17" s="118"/>
      <c r="D17" s="118"/>
      <c r="E17" s="118"/>
      <c r="F17" s="118"/>
      <c r="G17" s="118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4"/>
      <c r="Y17" s="74"/>
      <c r="Z17" s="74"/>
      <c r="AA17" s="74"/>
      <c r="AB17" s="74"/>
      <c r="AC17" s="76"/>
      <c r="AD17" s="76"/>
      <c r="AE17" s="76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spans="1:44" s="73" customFormat="1" ht="17.25" x14ac:dyDescent="0.3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8"/>
      <c r="Y18" s="68"/>
      <c r="Z18" s="68"/>
      <c r="AA18" s="68"/>
      <c r="AB18" s="68"/>
      <c r="AC18" s="70" t="str">
        <f>CONCATENATE(Y18,Z18,AA18)</f>
        <v/>
      </c>
      <c r="AD18" s="70" t="str">
        <f t="shared" ref="AD18:AD24" si="6">CONCATENATE(Y18,Z18,AA18,AB18)</f>
        <v/>
      </c>
      <c r="AE18" s="70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</row>
    <row r="19" spans="1:44" s="73" customFormat="1" ht="17.25" x14ac:dyDescent="0.3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8"/>
      <c r="Y19" s="68"/>
      <c r="Z19" s="68"/>
      <c r="AA19" s="68"/>
      <c r="AB19" s="68"/>
      <c r="AC19" s="70" t="str">
        <f t="shared" ref="AC19:AC26" si="7">CONCATENATE(Y19,Z19,AA19)</f>
        <v/>
      </c>
      <c r="AD19" s="70" t="str">
        <f t="shared" si="6"/>
        <v/>
      </c>
      <c r="AE19" s="70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</row>
    <row r="20" spans="1:44" s="73" customFormat="1" ht="17.25" x14ac:dyDescent="0.3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8"/>
      <c r="Y20" s="68"/>
      <c r="Z20" s="68"/>
      <c r="AA20" s="68"/>
      <c r="AB20" s="68"/>
      <c r="AC20" s="70" t="str">
        <f t="shared" ref="AC20:AC23" si="8">CONCATENATE(Y20,Z20,AA20)</f>
        <v/>
      </c>
      <c r="AD20" s="70" t="str">
        <f t="shared" ref="AD20:AD23" si="9">CONCATENATE(Y20,Z20,AA20,AB20)</f>
        <v/>
      </c>
      <c r="AE20" s="70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</row>
    <row r="21" spans="1:44" s="73" customFormat="1" ht="17.25" x14ac:dyDescent="0.3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8"/>
      <c r="Z21" s="68"/>
      <c r="AA21" s="68"/>
      <c r="AB21" s="68"/>
      <c r="AC21" s="70" t="str">
        <f t="shared" si="8"/>
        <v/>
      </c>
      <c r="AD21" s="70" t="str">
        <f t="shared" si="9"/>
        <v/>
      </c>
      <c r="AE21" s="70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</row>
    <row r="22" spans="1:44" s="73" customFormat="1" ht="17.25" x14ac:dyDescent="0.3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8"/>
      <c r="Y22" s="68"/>
      <c r="Z22" s="68"/>
      <c r="AA22" s="68"/>
      <c r="AB22" s="68"/>
      <c r="AC22" s="70" t="str">
        <f t="shared" si="8"/>
        <v/>
      </c>
      <c r="AD22" s="70" t="str">
        <f t="shared" si="9"/>
        <v/>
      </c>
      <c r="AE22" s="70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</row>
    <row r="23" spans="1:44" s="73" customFormat="1" ht="17.25" x14ac:dyDescent="0.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8"/>
      <c r="Y23" s="68"/>
      <c r="Z23" s="68"/>
      <c r="AA23" s="68"/>
      <c r="AB23" s="68"/>
      <c r="AC23" s="70" t="str">
        <f t="shared" si="8"/>
        <v/>
      </c>
      <c r="AD23" s="70" t="str">
        <f t="shared" si="9"/>
        <v/>
      </c>
      <c r="AE23" s="70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</row>
    <row r="24" spans="1:44" s="80" customFormat="1" ht="17.25" x14ac:dyDescent="0.3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68"/>
      <c r="Z24" s="68"/>
      <c r="AA24" s="68"/>
      <c r="AB24" s="68"/>
      <c r="AC24" s="70" t="str">
        <f t="shared" si="7"/>
        <v/>
      </c>
      <c r="AD24" s="70" t="str">
        <f t="shared" si="6"/>
        <v/>
      </c>
      <c r="AE24" s="70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spans="1:44" s="80" customFormat="1" ht="17.25" x14ac:dyDescent="0.3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68"/>
      <c r="Z25" s="68"/>
      <c r="AA25" s="68"/>
      <c r="AB25" s="68"/>
      <c r="AC25" s="70" t="str">
        <f t="shared" si="7"/>
        <v/>
      </c>
      <c r="AD25" s="70" t="str">
        <f t="shared" ref="AD25:AD26" si="10">CONCATENATE(Y25,Z25,AA25,AB25)</f>
        <v/>
      </c>
      <c r="AE25" s="70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spans="1:44" s="80" customFormat="1" ht="17.25" x14ac:dyDescent="0.3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68"/>
      <c r="Z26" s="68"/>
      <c r="AA26" s="68"/>
      <c r="AB26" s="68"/>
      <c r="AC26" s="70" t="str">
        <f t="shared" si="7"/>
        <v/>
      </c>
      <c r="AD26" s="70" t="str">
        <f t="shared" si="10"/>
        <v/>
      </c>
      <c r="AE26" s="70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spans="1:44" s="80" customFormat="1" ht="17.25" x14ac:dyDescent="0.3">
      <c r="A27" s="118" t="s">
        <v>435</v>
      </c>
      <c r="B27" s="118"/>
      <c r="C27" s="118"/>
      <c r="D27" s="118"/>
      <c r="E27" s="118"/>
      <c r="F27" s="118"/>
      <c r="G27" s="118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4"/>
      <c r="Y27" s="74"/>
      <c r="Z27" s="74"/>
      <c r="AA27" s="74"/>
      <c r="AB27" s="74"/>
      <c r="AC27" s="76"/>
      <c r="AD27" s="76"/>
      <c r="AE27" s="76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spans="1:44" s="80" customFormat="1" ht="17.25" x14ac:dyDescent="0.3">
      <c r="A28" s="81"/>
      <c r="B28" s="81"/>
      <c r="C28" s="81"/>
      <c r="D28" s="81"/>
      <c r="E28" s="81"/>
      <c r="F28" s="81"/>
      <c r="G28" s="81"/>
      <c r="H28" s="68"/>
      <c r="I28" s="68"/>
      <c r="J28" s="68"/>
      <c r="K28" s="68"/>
      <c r="L28" s="68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68"/>
      <c r="Y28" s="68"/>
      <c r="Z28" s="68"/>
      <c r="AA28" s="68"/>
      <c r="AB28" s="68"/>
      <c r="AC28" s="83"/>
      <c r="AD28" s="83"/>
      <c r="AE28" s="83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</row>
    <row r="29" spans="1:44" s="80" customFormat="1" ht="17.25" x14ac:dyDescent="0.3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  <row r="30" spans="1:44" s="80" customFormat="1" ht="20.25" x14ac:dyDescent="0.3">
      <c r="A30" s="85" t="s">
        <v>449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</row>
    <row r="31" spans="1:44" s="80" customFormat="1" ht="17.25" x14ac:dyDescent="0.3">
      <c r="A31" s="88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</row>
    <row r="32" spans="1:44" s="80" customFormat="1" ht="17.25" x14ac:dyDescent="0.3">
      <c r="A32" s="88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</row>
    <row r="48" spans="2:10" ht="29.25" x14ac:dyDescent="0.5">
      <c r="B48" s="90"/>
      <c r="C48" s="90"/>
      <c r="D48" s="90"/>
      <c r="E48" s="90"/>
      <c r="F48" s="90"/>
      <c r="G48" s="90"/>
      <c r="H48" s="90"/>
      <c r="I48" s="90"/>
      <c r="J48" s="90"/>
    </row>
    <row r="49" spans="2:44" ht="29.25" x14ac:dyDescent="0.5">
      <c r="B49" s="90"/>
      <c r="C49" s="90"/>
      <c r="D49" s="90"/>
      <c r="E49" s="90"/>
      <c r="F49" s="90"/>
      <c r="G49" s="90"/>
      <c r="H49" s="90"/>
      <c r="I49" s="90"/>
      <c r="J49" s="90"/>
    </row>
    <row r="50" spans="2:44" ht="29.25" x14ac:dyDescent="0.5">
      <c r="B50" s="90"/>
      <c r="C50" s="90"/>
      <c r="D50" s="90"/>
      <c r="E50" s="90"/>
      <c r="F50" s="90"/>
      <c r="G50" s="90"/>
      <c r="H50" s="90"/>
      <c r="I50" s="90"/>
      <c r="J50" s="90"/>
    </row>
    <row r="51" spans="2:44" ht="29.25" x14ac:dyDescent="0.5">
      <c r="B51" s="90"/>
      <c r="C51" s="90"/>
      <c r="D51" s="90"/>
      <c r="E51" s="90"/>
      <c r="F51" s="90"/>
      <c r="G51" s="90"/>
      <c r="H51" s="90"/>
      <c r="I51" s="90"/>
      <c r="J51" s="90"/>
    </row>
    <row r="52" spans="2:44" ht="29.25" x14ac:dyDescent="0.5">
      <c r="B52" s="90"/>
      <c r="C52" s="90"/>
      <c r="D52" s="90"/>
      <c r="E52" s="90"/>
      <c r="F52" s="90"/>
      <c r="G52" s="90"/>
      <c r="H52" s="90"/>
      <c r="I52" s="90"/>
      <c r="J52" s="90"/>
    </row>
    <row r="53" spans="2:44" ht="29.25" x14ac:dyDescent="0.5">
      <c r="B53" s="90"/>
      <c r="C53" s="90"/>
      <c r="D53" s="90"/>
      <c r="E53" s="90"/>
      <c r="F53" s="90"/>
      <c r="G53" s="90"/>
      <c r="H53" s="90"/>
      <c r="I53" s="90"/>
      <c r="J53" s="90"/>
    </row>
    <row r="54" spans="2:44" ht="29.25" x14ac:dyDescent="0.5">
      <c r="B54" s="90"/>
      <c r="C54" s="90"/>
      <c r="D54" s="90"/>
      <c r="E54" s="90"/>
      <c r="F54" s="90"/>
      <c r="G54" s="90"/>
      <c r="H54" s="90"/>
      <c r="I54" s="90"/>
      <c r="J54" s="90"/>
    </row>
    <row r="55" spans="2:44" ht="29.25" x14ac:dyDescent="0.5">
      <c r="B55" s="90"/>
      <c r="C55" s="90"/>
      <c r="D55" s="90"/>
      <c r="E55" s="90"/>
      <c r="F55" s="90"/>
      <c r="G55" s="90"/>
      <c r="H55" s="90"/>
      <c r="I55" s="90"/>
      <c r="J55" s="90"/>
    </row>
    <row r="56" spans="2:44" ht="29.25" x14ac:dyDescent="0.5">
      <c r="B56" s="90"/>
      <c r="C56" s="90"/>
      <c r="D56" s="90"/>
      <c r="E56" s="90"/>
      <c r="F56" s="90"/>
      <c r="G56" s="90"/>
      <c r="H56" s="90"/>
      <c r="I56" s="90"/>
      <c r="J56" s="90"/>
    </row>
    <row r="57" spans="2:44" ht="29.25" x14ac:dyDescent="0.5">
      <c r="B57" s="90"/>
      <c r="C57" s="90"/>
      <c r="D57" s="90"/>
      <c r="E57" s="90"/>
      <c r="F57" s="90"/>
      <c r="G57" s="90"/>
      <c r="H57" s="90"/>
      <c r="I57" s="90"/>
      <c r="J57" s="90"/>
    </row>
    <row r="58" spans="2:44" ht="60" customHeight="1" x14ac:dyDescent="0.3"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</row>
    <row r="59" spans="2:44" ht="29.25" x14ac:dyDescent="0.5">
      <c r="B59" s="90"/>
      <c r="C59" s="90"/>
      <c r="D59" s="90"/>
      <c r="E59" s="90"/>
      <c r="F59" s="90"/>
      <c r="G59" s="90"/>
      <c r="H59" s="90"/>
      <c r="I59" s="90"/>
      <c r="J59" s="90"/>
    </row>
    <row r="60" spans="2:44" ht="29.25" x14ac:dyDescent="0.5">
      <c r="B60" s="90"/>
      <c r="C60" s="90"/>
      <c r="D60" s="90"/>
      <c r="E60" s="90"/>
      <c r="F60" s="90"/>
      <c r="G60" s="90"/>
      <c r="H60" s="90"/>
      <c r="I60" s="90"/>
      <c r="J60" s="90"/>
    </row>
  </sheetData>
  <mergeCells count="13">
    <mergeCell ref="A2:AR2"/>
    <mergeCell ref="B58:AR58"/>
    <mergeCell ref="U8:AD8"/>
    <mergeCell ref="A3:AR3"/>
    <mergeCell ref="A4:AR4"/>
    <mergeCell ref="A6:AR7"/>
    <mergeCell ref="A8:G8"/>
    <mergeCell ref="H8:J8"/>
    <mergeCell ref="K8:N8"/>
    <mergeCell ref="O8:S8"/>
    <mergeCell ref="AF8:AR8"/>
    <mergeCell ref="A17:G17"/>
    <mergeCell ref="A27:G27"/>
  </mergeCells>
  <pageMargins left="0.59055118110236227" right="0.43307086614173229" top="0.55118110236220474" bottom="0.55118110236220474" header="0.31496062992125984" footer="0.31496062992125984"/>
  <pageSetup paperSize="5" scale="40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C436"/>
  <sheetViews>
    <sheetView showGridLines="0" zoomScale="96" zoomScaleNormal="96" zoomScaleSheetLayoutView="100" workbookViewId="0">
      <selection activeCell="F13" sqref="F13"/>
    </sheetView>
  </sheetViews>
  <sheetFormatPr baseColWidth="10" defaultColWidth="11.42578125" defaultRowHeight="17.25" x14ac:dyDescent="0.3"/>
  <cols>
    <col min="1" max="1" width="10.7109375" style="32" customWidth="1"/>
    <col min="2" max="2" width="92.5703125" style="44" customWidth="1"/>
    <col min="3" max="3" width="21" style="32" customWidth="1"/>
    <col min="4" max="4" width="2.5703125" style="1" customWidth="1"/>
    <col min="5" max="16384" width="11.42578125" style="1"/>
  </cols>
  <sheetData>
    <row r="1" spans="1:3" ht="19.899999999999999" customHeight="1" x14ac:dyDescent="0.3">
      <c r="A1" s="123" t="s">
        <v>443</v>
      </c>
      <c r="B1" s="123"/>
      <c r="C1" s="124"/>
    </row>
    <row r="2" spans="1:3" ht="39.6" customHeight="1" x14ac:dyDescent="0.3">
      <c r="A2" s="125" t="s">
        <v>450</v>
      </c>
      <c r="B2" s="125"/>
      <c r="C2" s="125"/>
    </row>
    <row r="3" spans="1:3" ht="29.45" customHeight="1" x14ac:dyDescent="0.3">
      <c r="A3" s="125" t="s">
        <v>446</v>
      </c>
      <c r="B3" s="125"/>
      <c r="C3" s="125"/>
    </row>
    <row r="4" spans="1:3" ht="17.45" customHeight="1" thickBot="1" x14ac:dyDescent="0.35">
      <c r="A4" s="125" t="s">
        <v>444</v>
      </c>
      <c r="B4" s="125"/>
      <c r="C4" s="125"/>
    </row>
    <row r="5" spans="1:3" thickTop="1" x14ac:dyDescent="0.3">
      <c r="A5" s="126" t="s">
        <v>1</v>
      </c>
      <c r="B5" s="127"/>
      <c r="C5" s="130" t="s">
        <v>0</v>
      </c>
    </row>
    <row r="6" spans="1:3" ht="15.6" customHeight="1" thickBot="1" x14ac:dyDescent="0.35">
      <c r="A6" s="128"/>
      <c r="B6" s="129"/>
      <c r="C6" s="131"/>
    </row>
    <row r="7" spans="1:3" ht="18" hidden="1" thickTop="1" thickBot="1" x14ac:dyDescent="0.35">
      <c r="A7" s="2"/>
      <c r="B7" s="3"/>
      <c r="C7" s="4"/>
    </row>
    <row r="8" spans="1:3" thickTop="1" x14ac:dyDescent="0.3">
      <c r="A8" s="5" t="s">
        <v>388</v>
      </c>
      <c r="B8" s="6">
        <v>0</v>
      </c>
      <c r="C8" s="7"/>
    </row>
    <row r="9" spans="1:3" ht="33" x14ac:dyDescent="0.3">
      <c r="A9" s="8" t="s">
        <v>389</v>
      </c>
      <c r="B9" s="9">
        <v>0</v>
      </c>
      <c r="C9" s="10"/>
    </row>
    <row r="10" spans="1:3" ht="9" customHeight="1" x14ac:dyDescent="0.3">
      <c r="A10" s="11"/>
      <c r="B10" s="12"/>
      <c r="C10" s="10"/>
    </row>
    <row r="11" spans="1:3" ht="16.5" x14ac:dyDescent="0.3">
      <c r="A11" s="13" t="s">
        <v>2</v>
      </c>
      <c r="B11" s="14"/>
      <c r="C11" s="15">
        <f>SUM(C12,C17,C22,C31,C36,C43,C45)</f>
        <v>0</v>
      </c>
    </row>
    <row r="12" spans="1:3" ht="16.5" x14ac:dyDescent="0.3">
      <c r="A12" s="16" t="s">
        <v>3</v>
      </c>
      <c r="B12" s="17"/>
      <c r="C12" s="18">
        <f>SUM(C13:C16)</f>
        <v>0</v>
      </c>
    </row>
    <row r="13" spans="1:3" ht="16.5" x14ac:dyDescent="0.3">
      <c r="A13" s="19">
        <v>111</v>
      </c>
      <c r="B13" s="20" t="s">
        <v>4</v>
      </c>
      <c r="C13" s="21"/>
    </row>
    <row r="14" spans="1:3" ht="16.5" x14ac:dyDescent="0.3">
      <c r="A14" s="19">
        <v>112</v>
      </c>
      <c r="B14" s="20" t="s">
        <v>5</v>
      </c>
      <c r="C14" s="21"/>
    </row>
    <row r="15" spans="1:3" ht="16.5" x14ac:dyDescent="0.3">
      <c r="A15" s="19">
        <v>113</v>
      </c>
      <c r="B15" s="20" t="s">
        <v>6</v>
      </c>
      <c r="C15" s="21"/>
    </row>
    <row r="16" spans="1:3" ht="16.5" x14ac:dyDescent="0.3">
      <c r="A16" s="19">
        <v>114</v>
      </c>
      <c r="B16" s="20" t="s">
        <v>7</v>
      </c>
      <c r="C16" s="21"/>
    </row>
    <row r="17" spans="1:3" ht="16.5" x14ac:dyDescent="0.3">
      <c r="A17" s="16" t="s">
        <v>8</v>
      </c>
      <c r="B17" s="17"/>
      <c r="C17" s="18">
        <f>SUM(C18:C21)</f>
        <v>0</v>
      </c>
    </row>
    <row r="18" spans="1:3" ht="16.5" x14ac:dyDescent="0.3">
      <c r="A18" s="19">
        <v>121</v>
      </c>
      <c r="B18" s="20" t="s">
        <v>9</v>
      </c>
      <c r="C18" s="21"/>
    </row>
    <row r="19" spans="1:3" ht="16.5" x14ac:dyDescent="0.3">
      <c r="A19" s="19">
        <v>122</v>
      </c>
      <c r="B19" s="20" t="s">
        <v>10</v>
      </c>
      <c r="C19" s="21"/>
    </row>
    <row r="20" spans="1:3" ht="16.5" x14ac:dyDescent="0.3">
      <c r="A20" s="19">
        <v>123</v>
      </c>
      <c r="B20" s="20" t="s">
        <v>11</v>
      </c>
      <c r="C20" s="22"/>
    </row>
    <row r="21" spans="1:3" ht="15.75" customHeight="1" x14ac:dyDescent="0.3">
      <c r="A21" s="19">
        <v>124</v>
      </c>
      <c r="B21" s="20" t="s">
        <v>12</v>
      </c>
      <c r="C21" s="22"/>
    </row>
    <row r="22" spans="1:3" ht="16.5" x14ac:dyDescent="0.3">
      <c r="A22" s="16" t="s">
        <v>13</v>
      </c>
      <c r="B22" s="17"/>
      <c r="C22" s="23">
        <f>SUM(C23:C30)</f>
        <v>0</v>
      </c>
    </row>
    <row r="23" spans="1:3" ht="16.5" x14ac:dyDescent="0.3">
      <c r="A23" s="19">
        <v>131</v>
      </c>
      <c r="B23" s="20" t="s">
        <v>14</v>
      </c>
      <c r="C23" s="24"/>
    </row>
    <row r="24" spans="1:3" ht="16.5" x14ac:dyDescent="0.3">
      <c r="A24" s="19">
        <v>132</v>
      </c>
      <c r="B24" s="20" t="s">
        <v>15</v>
      </c>
      <c r="C24" s="22"/>
    </row>
    <row r="25" spans="1:3" ht="16.5" x14ac:dyDescent="0.3">
      <c r="A25" s="19">
        <v>133</v>
      </c>
      <c r="B25" s="20" t="s">
        <v>16</v>
      </c>
      <c r="C25" s="22"/>
    </row>
    <row r="26" spans="1:3" ht="16.5" x14ac:dyDescent="0.3">
      <c r="A26" s="19">
        <v>134</v>
      </c>
      <c r="B26" s="20" t="s">
        <v>17</v>
      </c>
      <c r="C26" s="22"/>
    </row>
    <row r="27" spans="1:3" ht="16.5" x14ac:dyDescent="0.3">
      <c r="A27" s="19">
        <v>135</v>
      </c>
      <c r="B27" s="20" t="s">
        <v>18</v>
      </c>
      <c r="C27" s="22"/>
    </row>
    <row r="28" spans="1:3" ht="16.5" x14ac:dyDescent="0.3">
      <c r="A28" s="19">
        <v>136</v>
      </c>
      <c r="B28" s="20" t="s">
        <v>19</v>
      </c>
      <c r="C28" s="21"/>
    </row>
    <row r="29" spans="1:3" ht="16.5" x14ac:dyDescent="0.3">
      <c r="A29" s="19">
        <v>137</v>
      </c>
      <c r="B29" s="20" t="s">
        <v>20</v>
      </c>
      <c r="C29" s="21"/>
    </row>
    <row r="30" spans="1:3" ht="16.5" x14ac:dyDescent="0.3">
      <c r="A30" s="19">
        <v>138</v>
      </c>
      <c r="B30" s="20" t="s">
        <v>21</v>
      </c>
      <c r="C30" s="21"/>
    </row>
    <row r="31" spans="1:3" ht="16.5" x14ac:dyDescent="0.3">
      <c r="A31" s="16" t="s">
        <v>22</v>
      </c>
      <c r="B31" s="17"/>
      <c r="C31" s="18">
        <f>SUM(C32:C35)</f>
        <v>0</v>
      </c>
    </row>
    <row r="32" spans="1:3" ht="16.5" x14ac:dyDescent="0.3">
      <c r="A32" s="19">
        <v>141</v>
      </c>
      <c r="B32" s="20" t="s">
        <v>23</v>
      </c>
      <c r="C32" s="21"/>
    </row>
    <row r="33" spans="1:3" ht="16.5" x14ac:dyDescent="0.3">
      <c r="A33" s="19">
        <v>142</v>
      </c>
      <c r="B33" s="20" t="s">
        <v>24</v>
      </c>
      <c r="C33" s="21"/>
    </row>
    <row r="34" spans="1:3" ht="16.5" x14ac:dyDescent="0.3">
      <c r="A34" s="19">
        <v>143</v>
      </c>
      <c r="B34" s="20" t="s">
        <v>25</v>
      </c>
      <c r="C34" s="21"/>
    </row>
    <row r="35" spans="1:3" ht="16.5" x14ac:dyDescent="0.3">
      <c r="A35" s="19">
        <v>144</v>
      </c>
      <c r="B35" s="20" t="s">
        <v>26</v>
      </c>
      <c r="C35" s="21"/>
    </row>
    <row r="36" spans="1:3" ht="16.5" x14ac:dyDescent="0.3">
      <c r="A36" s="16" t="s">
        <v>27</v>
      </c>
      <c r="B36" s="17"/>
      <c r="C36" s="18">
        <f>SUM(C37:C42)</f>
        <v>0</v>
      </c>
    </row>
    <row r="37" spans="1:3" ht="16.5" x14ac:dyDescent="0.3">
      <c r="A37" s="19">
        <v>151</v>
      </c>
      <c r="B37" s="20" t="s">
        <v>28</v>
      </c>
      <c r="C37" s="21"/>
    </row>
    <row r="38" spans="1:3" ht="16.5" x14ac:dyDescent="0.3">
      <c r="A38" s="19">
        <v>152</v>
      </c>
      <c r="B38" s="20" t="s">
        <v>29</v>
      </c>
      <c r="C38" s="21"/>
    </row>
    <row r="39" spans="1:3" ht="16.5" x14ac:dyDescent="0.3">
      <c r="A39" s="19">
        <v>153</v>
      </c>
      <c r="B39" s="20" t="s">
        <v>30</v>
      </c>
      <c r="C39" s="21"/>
    </row>
    <row r="40" spans="1:3" ht="16.5" x14ac:dyDescent="0.3">
      <c r="A40" s="19">
        <v>154</v>
      </c>
      <c r="B40" s="20" t="s">
        <v>31</v>
      </c>
      <c r="C40" s="21"/>
    </row>
    <row r="41" spans="1:3" ht="16.5" x14ac:dyDescent="0.3">
      <c r="A41" s="19">
        <v>155</v>
      </c>
      <c r="B41" s="20" t="s">
        <v>32</v>
      </c>
      <c r="C41" s="21"/>
    </row>
    <row r="42" spans="1:3" ht="16.5" x14ac:dyDescent="0.3">
      <c r="A42" s="19">
        <v>159</v>
      </c>
      <c r="B42" s="20" t="s">
        <v>33</v>
      </c>
      <c r="C42" s="21"/>
    </row>
    <row r="43" spans="1:3" ht="16.5" x14ac:dyDescent="0.3">
      <c r="A43" s="16" t="s">
        <v>34</v>
      </c>
      <c r="B43" s="17"/>
      <c r="C43" s="18">
        <f>SUM(C44)</f>
        <v>0</v>
      </c>
    </row>
    <row r="44" spans="1:3" ht="16.5" x14ac:dyDescent="0.3">
      <c r="A44" s="19">
        <v>161</v>
      </c>
      <c r="B44" s="20" t="s">
        <v>35</v>
      </c>
      <c r="C44" s="21"/>
    </row>
    <row r="45" spans="1:3" ht="16.5" x14ac:dyDescent="0.3">
      <c r="A45" s="16" t="s">
        <v>36</v>
      </c>
      <c r="B45" s="17"/>
      <c r="C45" s="18">
        <f>SUM(C46:C47)</f>
        <v>0</v>
      </c>
    </row>
    <row r="46" spans="1:3" ht="16.5" x14ac:dyDescent="0.3">
      <c r="A46" s="19">
        <v>171</v>
      </c>
      <c r="B46" s="20" t="s">
        <v>37</v>
      </c>
      <c r="C46" s="21"/>
    </row>
    <row r="47" spans="1:3" ht="16.5" x14ac:dyDescent="0.3">
      <c r="A47" s="19">
        <v>172</v>
      </c>
      <c r="B47" s="20" t="s">
        <v>38</v>
      </c>
      <c r="C47" s="21"/>
    </row>
    <row r="48" spans="1:3" ht="16.5" x14ac:dyDescent="0.3">
      <c r="A48" s="13" t="s">
        <v>39</v>
      </c>
      <c r="B48" s="17"/>
      <c r="C48" s="25">
        <f>SUM(C49,C58,C62,C72,C82,C90,C93,C99,C103)</f>
        <v>0</v>
      </c>
    </row>
    <row r="49" spans="1:3" ht="16.5" x14ac:dyDescent="0.3">
      <c r="A49" s="16" t="s">
        <v>40</v>
      </c>
      <c r="B49" s="17"/>
      <c r="C49" s="18">
        <f>SUM(C50:C57)</f>
        <v>0</v>
      </c>
    </row>
    <row r="50" spans="1:3" ht="16.5" x14ac:dyDescent="0.3">
      <c r="A50" s="19">
        <v>211</v>
      </c>
      <c r="B50" s="20" t="s">
        <v>41</v>
      </c>
      <c r="C50" s="21"/>
    </row>
    <row r="51" spans="1:3" ht="16.5" x14ac:dyDescent="0.3">
      <c r="A51" s="19">
        <v>212</v>
      </c>
      <c r="B51" s="20" t="s">
        <v>42</v>
      </c>
      <c r="C51" s="21"/>
    </row>
    <row r="52" spans="1:3" ht="16.5" x14ac:dyDescent="0.3">
      <c r="A52" s="19">
        <v>213</v>
      </c>
      <c r="B52" s="20" t="s">
        <v>43</v>
      </c>
      <c r="C52" s="21"/>
    </row>
    <row r="53" spans="1:3" ht="16.5" x14ac:dyDescent="0.3">
      <c r="A53" s="19">
        <v>214</v>
      </c>
      <c r="B53" s="20" t="s">
        <v>44</v>
      </c>
      <c r="C53" s="21"/>
    </row>
    <row r="54" spans="1:3" ht="16.5" x14ac:dyDescent="0.3">
      <c r="A54" s="19">
        <v>215</v>
      </c>
      <c r="B54" s="20" t="s">
        <v>45</v>
      </c>
      <c r="C54" s="21"/>
    </row>
    <row r="55" spans="1:3" ht="16.5" x14ac:dyDescent="0.3">
      <c r="A55" s="19">
        <v>216</v>
      </c>
      <c r="B55" s="20" t="s">
        <v>46</v>
      </c>
      <c r="C55" s="21"/>
    </row>
    <row r="56" spans="1:3" thickBot="1" x14ac:dyDescent="0.35">
      <c r="A56" s="26">
        <v>217</v>
      </c>
      <c r="B56" s="27" t="s">
        <v>47</v>
      </c>
      <c r="C56" s="28"/>
    </row>
    <row r="57" spans="1:3" thickTop="1" x14ac:dyDescent="0.3">
      <c r="A57" s="19">
        <v>218</v>
      </c>
      <c r="B57" s="20" t="s">
        <v>48</v>
      </c>
      <c r="C57" s="21">
        <v>0</v>
      </c>
    </row>
    <row r="58" spans="1:3" ht="16.5" x14ac:dyDescent="0.3">
      <c r="A58" s="16" t="s">
        <v>49</v>
      </c>
      <c r="B58" s="17"/>
      <c r="C58" s="18">
        <f>SUM(C59:C61)</f>
        <v>0</v>
      </c>
    </row>
    <row r="59" spans="1:3" ht="16.5" x14ac:dyDescent="0.3">
      <c r="A59" s="19">
        <v>221</v>
      </c>
      <c r="B59" s="20" t="s">
        <v>50</v>
      </c>
      <c r="C59" s="21"/>
    </row>
    <row r="60" spans="1:3" ht="16.5" x14ac:dyDescent="0.3">
      <c r="A60" s="19">
        <v>222</v>
      </c>
      <c r="B60" s="20" t="s">
        <v>51</v>
      </c>
      <c r="C60" s="21"/>
    </row>
    <row r="61" spans="1:3" ht="16.5" x14ac:dyDescent="0.3">
      <c r="A61" s="19">
        <v>223</v>
      </c>
      <c r="B61" s="20" t="s">
        <v>52</v>
      </c>
      <c r="C61" s="21"/>
    </row>
    <row r="62" spans="1:3" ht="16.5" x14ac:dyDescent="0.3">
      <c r="A62" s="16" t="s">
        <v>53</v>
      </c>
      <c r="B62" s="17"/>
      <c r="C62" s="18">
        <f>SUM(C63:C71)</f>
        <v>0</v>
      </c>
    </row>
    <row r="63" spans="1:3" ht="16.5" x14ac:dyDescent="0.3">
      <c r="A63" s="19">
        <v>231</v>
      </c>
      <c r="B63" s="20" t="s">
        <v>54</v>
      </c>
      <c r="C63" s="21"/>
    </row>
    <row r="64" spans="1:3" ht="16.5" x14ac:dyDescent="0.3">
      <c r="A64" s="19">
        <v>232</v>
      </c>
      <c r="B64" s="20" t="s">
        <v>55</v>
      </c>
      <c r="C64" s="21"/>
    </row>
    <row r="65" spans="1:3" ht="16.5" x14ac:dyDescent="0.3">
      <c r="A65" s="19">
        <v>233</v>
      </c>
      <c r="B65" s="20" t="s">
        <v>56</v>
      </c>
      <c r="C65" s="21"/>
    </row>
    <row r="66" spans="1:3" ht="16.5" x14ac:dyDescent="0.3">
      <c r="A66" s="19">
        <v>234</v>
      </c>
      <c r="B66" s="20" t="s">
        <v>57</v>
      </c>
      <c r="C66" s="21"/>
    </row>
    <row r="67" spans="1:3" ht="16.5" x14ac:dyDescent="0.3">
      <c r="A67" s="19">
        <v>235</v>
      </c>
      <c r="B67" s="20" t="s">
        <v>58</v>
      </c>
      <c r="C67" s="21"/>
    </row>
    <row r="68" spans="1:3" ht="16.5" x14ac:dyDescent="0.3">
      <c r="A68" s="19">
        <v>236</v>
      </c>
      <c r="B68" s="20" t="s">
        <v>59</v>
      </c>
      <c r="C68" s="21"/>
    </row>
    <row r="69" spans="1:3" ht="16.5" x14ac:dyDescent="0.3">
      <c r="A69" s="19">
        <v>237</v>
      </c>
      <c r="B69" s="20" t="s">
        <v>60</v>
      </c>
      <c r="C69" s="21"/>
    </row>
    <row r="70" spans="1:3" ht="16.5" x14ac:dyDescent="0.3">
      <c r="A70" s="19">
        <v>238</v>
      </c>
      <c r="B70" s="20" t="s">
        <v>61</v>
      </c>
      <c r="C70" s="21"/>
    </row>
    <row r="71" spans="1:3" ht="16.5" x14ac:dyDescent="0.3">
      <c r="A71" s="19">
        <v>239</v>
      </c>
      <c r="B71" s="20" t="s">
        <v>62</v>
      </c>
      <c r="C71" s="21"/>
    </row>
    <row r="72" spans="1:3" ht="16.5" x14ac:dyDescent="0.3">
      <c r="A72" s="16" t="s">
        <v>63</v>
      </c>
      <c r="B72" s="17"/>
      <c r="C72" s="18">
        <f>SUM(C73:C81)</f>
        <v>0</v>
      </c>
    </row>
    <row r="73" spans="1:3" ht="16.5" x14ac:dyDescent="0.3">
      <c r="A73" s="19">
        <v>241</v>
      </c>
      <c r="B73" s="20" t="s">
        <v>64</v>
      </c>
      <c r="C73" s="21"/>
    </row>
    <row r="74" spans="1:3" ht="16.5" x14ac:dyDescent="0.3">
      <c r="A74" s="19">
        <v>242</v>
      </c>
      <c r="B74" s="20" t="s">
        <v>65</v>
      </c>
      <c r="C74" s="21"/>
    </row>
    <row r="75" spans="1:3" ht="16.5" x14ac:dyDescent="0.3">
      <c r="A75" s="19">
        <v>243</v>
      </c>
      <c r="B75" s="20" t="s">
        <v>66</v>
      </c>
      <c r="C75" s="21"/>
    </row>
    <row r="76" spans="1:3" ht="16.5" x14ac:dyDescent="0.3">
      <c r="A76" s="19">
        <v>244</v>
      </c>
      <c r="B76" s="20" t="s">
        <v>67</v>
      </c>
      <c r="C76" s="21"/>
    </row>
    <row r="77" spans="1:3" ht="16.5" x14ac:dyDescent="0.3">
      <c r="A77" s="19">
        <v>245</v>
      </c>
      <c r="B77" s="20" t="s">
        <v>68</v>
      </c>
      <c r="C77" s="21"/>
    </row>
    <row r="78" spans="1:3" ht="16.5" x14ac:dyDescent="0.3">
      <c r="A78" s="19">
        <v>246</v>
      </c>
      <c r="B78" s="20" t="s">
        <v>69</v>
      </c>
      <c r="C78" s="21"/>
    </row>
    <row r="79" spans="1:3" ht="16.5" x14ac:dyDescent="0.3">
      <c r="A79" s="19">
        <v>247</v>
      </c>
      <c r="B79" s="20" t="s">
        <v>70</v>
      </c>
      <c r="C79" s="21"/>
    </row>
    <row r="80" spans="1:3" ht="16.5" x14ac:dyDescent="0.3">
      <c r="A80" s="19">
        <v>248</v>
      </c>
      <c r="B80" s="20" t="s">
        <v>71</v>
      </c>
      <c r="C80" s="21"/>
    </row>
    <row r="81" spans="1:3" ht="16.5" x14ac:dyDescent="0.3">
      <c r="A81" s="19">
        <v>249</v>
      </c>
      <c r="B81" s="20" t="s">
        <v>72</v>
      </c>
      <c r="C81" s="21"/>
    </row>
    <row r="82" spans="1:3" ht="16.5" x14ac:dyDescent="0.3">
      <c r="A82" s="16" t="s">
        <v>73</v>
      </c>
      <c r="B82" s="17"/>
      <c r="C82" s="18">
        <f>SUM(C83:C89)</f>
        <v>0</v>
      </c>
    </row>
    <row r="83" spans="1:3" ht="16.5" x14ac:dyDescent="0.3">
      <c r="A83" s="19">
        <v>251</v>
      </c>
      <c r="B83" s="20" t="s">
        <v>74</v>
      </c>
      <c r="C83" s="21"/>
    </row>
    <row r="84" spans="1:3" ht="16.5" x14ac:dyDescent="0.3">
      <c r="A84" s="19">
        <v>252</v>
      </c>
      <c r="B84" s="20" t="s">
        <v>75</v>
      </c>
      <c r="C84" s="21"/>
    </row>
    <row r="85" spans="1:3" ht="16.5" x14ac:dyDescent="0.3">
      <c r="A85" s="19">
        <v>253</v>
      </c>
      <c r="B85" s="20" t="s">
        <v>76</v>
      </c>
      <c r="C85" s="21"/>
    </row>
    <row r="86" spans="1:3" ht="16.5" x14ac:dyDescent="0.3">
      <c r="A86" s="19">
        <v>254</v>
      </c>
      <c r="B86" s="20" t="s">
        <v>77</v>
      </c>
      <c r="C86" s="21"/>
    </row>
    <row r="87" spans="1:3" ht="16.5" x14ac:dyDescent="0.3">
      <c r="A87" s="19">
        <v>255</v>
      </c>
      <c r="B87" s="20" t="s">
        <v>78</v>
      </c>
      <c r="C87" s="21"/>
    </row>
    <row r="88" spans="1:3" ht="16.5" x14ac:dyDescent="0.3">
      <c r="A88" s="19">
        <v>256</v>
      </c>
      <c r="B88" s="20" t="s">
        <v>79</v>
      </c>
      <c r="C88" s="21"/>
    </row>
    <row r="89" spans="1:3" ht="16.5" x14ac:dyDescent="0.3">
      <c r="A89" s="19">
        <v>259</v>
      </c>
      <c r="B89" s="20" t="s">
        <v>80</v>
      </c>
      <c r="C89" s="21"/>
    </row>
    <row r="90" spans="1:3" ht="16.5" x14ac:dyDescent="0.3">
      <c r="A90" s="16" t="s">
        <v>81</v>
      </c>
      <c r="B90" s="17"/>
      <c r="C90" s="18">
        <f>SUM(C91:C92)</f>
        <v>0</v>
      </c>
    </row>
    <row r="91" spans="1:3" ht="16.5" x14ac:dyDescent="0.3">
      <c r="A91" s="19">
        <v>261</v>
      </c>
      <c r="B91" s="20" t="s">
        <v>82</v>
      </c>
      <c r="C91" s="21"/>
    </row>
    <row r="92" spans="1:3" ht="16.5" x14ac:dyDescent="0.3">
      <c r="A92" s="19">
        <v>262</v>
      </c>
      <c r="B92" s="20" t="s">
        <v>83</v>
      </c>
      <c r="C92" s="21"/>
    </row>
    <row r="93" spans="1:3" ht="16.5" x14ac:dyDescent="0.3">
      <c r="A93" s="16" t="s">
        <v>84</v>
      </c>
      <c r="B93" s="17"/>
      <c r="C93" s="18">
        <f>SUM(C94:C98)</f>
        <v>0</v>
      </c>
    </row>
    <row r="94" spans="1:3" ht="16.5" x14ac:dyDescent="0.3">
      <c r="A94" s="19">
        <v>271</v>
      </c>
      <c r="B94" s="20" t="s">
        <v>85</v>
      </c>
      <c r="C94" s="21"/>
    </row>
    <row r="95" spans="1:3" ht="16.5" x14ac:dyDescent="0.3">
      <c r="A95" s="19">
        <v>272</v>
      </c>
      <c r="B95" s="20" t="s">
        <v>86</v>
      </c>
      <c r="C95" s="21"/>
    </row>
    <row r="96" spans="1:3" ht="16.5" x14ac:dyDescent="0.3">
      <c r="A96" s="19">
        <v>273</v>
      </c>
      <c r="B96" s="20" t="s">
        <v>87</v>
      </c>
      <c r="C96" s="21"/>
    </row>
    <row r="97" spans="1:3" ht="16.5" x14ac:dyDescent="0.3">
      <c r="A97" s="19">
        <v>274</v>
      </c>
      <c r="B97" s="20" t="s">
        <v>88</v>
      </c>
      <c r="C97" s="21"/>
    </row>
    <row r="98" spans="1:3" ht="16.5" x14ac:dyDescent="0.3">
      <c r="A98" s="19">
        <v>275</v>
      </c>
      <c r="B98" s="20" t="s">
        <v>89</v>
      </c>
      <c r="C98" s="21"/>
    </row>
    <row r="99" spans="1:3" ht="16.5" x14ac:dyDescent="0.3">
      <c r="A99" s="16" t="s">
        <v>90</v>
      </c>
      <c r="B99" s="17"/>
      <c r="C99" s="18">
        <f>SUM(C100:C102)</f>
        <v>0</v>
      </c>
    </row>
    <row r="100" spans="1:3" ht="16.5" x14ac:dyDescent="0.3">
      <c r="A100" s="19">
        <v>281</v>
      </c>
      <c r="B100" s="20" t="s">
        <v>91</v>
      </c>
      <c r="C100" s="21"/>
    </row>
    <row r="101" spans="1:3" ht="16.5" x14ac:dyDescent="0.3">
      <c r="A101" s="19">
        <v>282</v>
      </c>
      <c r="B101" s="20" t="s">
        <v>92</v>
      </c>
      <c r="C101" s="21"/>
    </row>
    <row r="102" spans="1:3" thickBot="1" x14ac:dyDescent="0.35">
      <c r="A102" s="26">
        <v>283</v>
      </c>
      <c r="B102" s="27" t="s">
        <v>93</v>
      </c>
      <c r="C102" s="28"/>
    </row>
    <row r="103" spans="1:3" thickTop="1" x14ac:dyDescent="0.3">
      <c r="A103" s="16" t="s">
        <v>94</v>
      </c>
      <c r="B103" s="17"/>
      <c r="C103" s="18">
        <f>SUM(C104:C112)</f>
        <v>0</v>
      </c>
    </row>
    <row r="104" spans="1:3" ht="16.5" x14ac:dyDescent="0.3">
      <c r="A104" s="19">
        <v>291</v>
      </c>
      <c r="B104" s="20" t="s">
        <v>95</v>
      </c>
      <c r="C104" s="21"/>
    </row>
    <row r="105" spans="1:3" ht="16.5" x14ac:dyDescent="0.3">
      <c r="A105" s="19">
        <v>292</v>
      </c>
      <c r="B105" s="20" t="s">
        <v>96</v>
      </c>
      <c r="C105" s="21"/>
    </row>
    <row r="106" spans="1:3" ht="15.75" customHeight="1" x14ac:dyDescent="0.3">
      <c r="A106" s="19">
        <v>293</v>
      </c>
      <c r="B106" s="20" t="s">
        <v>97</v>
      </c>
      <c r="C106" s="21"/>
    </row>
    <row r="107" spans="1:3" ht="16.899999999999999" customHeight="1" x14ac:dyDescent="0.3">
      <c r="A107" s="19">
        <v>294</v>
      </c>
      <c r="B107" s="20" t="s">
        <v>98</v>
      </c>
      <c r="C107" s="21"/>
    </row>
    <row r="108" spans="1:3" ht="16.5" x14ac:dyDescent="0.3">
      <c r="A108" s="19">
        <v>295</v>
      </c>
      <c r="B108" s="20" t="s">
        <v>99</v>
      </c>
      <c r="C108" s="21"/>
    </row>
    <row r="109" spans="1:3" ht="16.5" x14ac:dyDescent="0.3">
      <c r="A109" s="19">
        <v>296</v>
      </c>
      <c r="B109" s="20" t="s">
        <v>100</v>
      </c>
      <c r="C109" s="21"/>
    </row>
    <row r="110" spans="1:3" ht="16.5" x14ac:dyDescent="0.3">
      <c r="A110" s="19">
        <v>297</v>
      </c>
      <c r="B110" s="20" t="s">
        <v>101</v>
      </c>
      <c r="C110" s="21"/>
    </row>
    <row r="111" spans="1:3" ht="16.5" x14ac:dyDescent="0.3">
      <c r="A111" s="19">
        <v>298</v>
      </c>
      <c r="B111" s="20" t="s">
        <v>102</v>
      </c>
      <c r="C111" s="21"/>
    </row>
    <row r="112" spans="1:3" ht="16.5" x14ac:dyDescent="0.3">
      <c r="A112" s="19">
        <v>299</v>
      </c>
      <c r="B112" s="20" t="s">
        <v>103</v>
      </c>
      <c r="C112" s="21"/>
    </row>
    <row r="113" spans="1:3" ht="16.5" x14ac:dyDescent="0.3">
      <c r="A113" s="13" t="s">
        <v>104</v>
      </c>
      <c r="B113" s="17"/>
      <c r="C113" s="25">
        <f>SUM(C114,C124,C134,C144,C154,C164,C172,C182,C188)</f>
        <v>0</v>
      </c>
    </row>
    <row r="114" spans="1:3" ht="16.5" x14ac:dyDescent="0.3">
      <c r="A114" s="16" t="s">
        <v>105</v>
      </c>
      <c r="B114" s="17"/>
      <c r="C114" s="18">
        <f>SUM(C115:C123)</f>
        <v>0</v>
      </c>
    </row>
    <row r="115" spans="1:3" ht="16.5" x14ac:dyDescent="0.3">
      <c r="A115" s="19">
        <v>311</v>
      </c>
      <c r="B115" s="20" t="s">
        <v>106</v>
      </c>
      <c r="C115" s="21"/>
    </row>
    <row r="116" spans="1:3" ht="16.5" x14ac:dyDescent="0.3">
      <c r="A116" s="19">
        <v>312</v>
      </c>
      <c r="B116" s="20" t="s">
        <v>107</v>
      </c>
      <c r="C116" s="21"/>
    </row>
    <row r="117" spans="1:3" ht="16.5" x14ac:dyDescent="0.3">
      <c r="A117" s="19">
        <v>313</v>
      </c>
      <c r="B117" s="20" t="s">
        <v>108</v>
      </c>
      <c r="C117" s="21"/>
    </row>
    <row r="118" spans="1:3" ht="16.5" x14ac:dyDescent="0.3">
      <c r="A118" s="19">
        <v>314</v>
      </c>
      <c r="B118" s="20" t="s">
        <v>109</v>
      </c>
      <c r="C118" s="21"/>
    </row>
    <row r="119" spans="1:3" ht="16.5" x14ac:dyDescent="0.3">
      <c r="A119" s="19">
        <v>315</v>
      </c>
      <c r="B119" s="20" t="s">
        <v>110</v>
      </c>
      <c r="C119" s="21"/>
    </row>
    <row r="120" spans="1:3" ht="16.5" x14ac:dyDescent="0.3">
      <c r="A120" s="19">
        <v>316</v>
      </c>
      <c r="B120" s="20" t="s">
        <v>111</v>
      </c>
      <c r="C120" s="21"/>
    </row>
    <row r="121" spans="1:3" ht="16.5" x14ac:dyDescent="0.3">
      <c r="A121" s="19">
        <v>317</v>
      </c>
      <c r="B121" s="20" t="s">
        <v>112</v>
      </c>
      <c r="C121" s="21"/>
    </row>
    <row r="122" spans="1:3" ht="16.5" x14ac:dyDescent="0.3">
      <c r="A122" s="19">
        <v>318</v>
      </c>
      <c r="B122" s="20" t="s">
        <v>113</v>
      </c>
      <c r="C122" s="21"/>
    </row>
    <row r="123" spans="1:3" ht="16.5" x14ac:dyDescent="0.3">
      <c r="A123" s="19">
        <v>319</v>
      </c>
      <c r="B123" s="20" t="s">
        <v>114</v>
      </c>
      <c r="C123" s="21"/>
    </row>
    <row r="124" spans="1:3" ht="16.5" x14ac:dyDescent="0.3">
      <c r="A124" s="16" t="s">
        <v>115</v>
      </c>
      <c r="B124" s="17"/>
      <c r="C124" s="18">
        <f>SUM(C125:C133)</f>
        <v>0</v>
      </c>
    </row>
    <row r="125" spans="1:3" ht="16.5" x14ac:dyDescent="0.3">
      <c r="A125" s="19">
        <v>321</v>
      </c>
      <c r="B125" s="20" t="s">
        <v>116</v>
      </c>
      <c r="C125" s="21"/>
    </row>
    <row r="126" spans="1:3" ht="16.5" x14ac:dyDescent="0.3">
      <c r="A126" s="19">
        <v>322</v>
      </c>
      <c r="B126" s="20" t="s">
        <v>117</v>
      </c>
      <c r="C126" s="21"/>
    </row>
    <row r="127" spans="1:3" ht="16.5" x14ac:dyDescent="0.3">
      <c r="A127" s="19">
        <v>323</v>
      </c>
      <c r="B127" s="20" t="s">
        <v>118</v>
      </c>
      <c r="C127" s="21"/>
    </row>
    <row r="128" spans="1:3" ht="16.5" x14ac:dyDescent="0.3">
      <c r="A128" s="19">
        <v>324</v>
      </c>
      <c r="B128" s="20" t="s">
        <v>119</v>
      </c>
      <c r="C128" s="21"/>
    </row>
    <row r="129" spans="1:3" ht="16.5" x14ac:dyDescent="0.3">
      <c r="A129" s="19">
        <v>325</v>
      </c>
      <c r="B129" s="20" t="s">
        <v>120</v>
      </c>
      <c r="C129" s="21"/>
    </row>
    <row r="130" spans="1:3" ht="16.5" x14ac:dyDescent="0.3">
      <c r="A130" s="19">
        <v>326</v>
      </c>
      <c r="B130" s="20" t="s">
        <v>121</v>
      </c>
      <c r="C130" s="21"/>
    </row>
    <row r="131" spans="1:3" ht="16.5" x14ac:dyDescent="0.3">
      <c r="A131" s="19">
        <v>327</v>
      </c>
      <c r="B131" s="20" t="s">
        <v>122</v>
      </c>
      <c r="C131" s="21"/>
    </row>
    <row r="132" spans="1:3" ht="16.5" x14ac:dyDescent="0.3">
      <c r="A132" s="19">
        <v>328</v>
      </c>
      <c r="B132" s="20" t="s">
        <v>123</v>
      </c>
      <c r="C132" s="21"/>
    </row>
    <row r="133" spans="1:3" ht="16.5" x14ac:dyDescent="0.3">
      <c r="A133" s="19">
        <v>329</v>
      </c>
      <c r="B133" s="20" t="s">
        <v>124</v>
      </c>
      <c r="C133" s="21"/>
    </row>
    <row r="134" spans="1:3" ht="16.5" x14ac:dyDescent="0.3">
      <c r="A134" s="16" t="s">
        <v>125</v>
      </c>
      <c r="B134" s="17"/>
      <c r="C134" s="18">
        <f>SUM(C135:C143)</f>
        <v>0</v>
      </c>
    </row>
    <row r="135" spans="1:3" ht="16.5" x14ac:dyDescent="0.3">
      <c r="A135" s="19">
        <v>331</v>
      </c>
      <c r="B135" s="20" t="s">
        <v>126</v>
      </c>
      <c r="C135" s="21"/>
    </row>
    <row r="136" spans="1:3" ht="16.5" x14ac:dyDescent="0.3">
      <c r="A136" s="19">
        <v>332</v>
      </c>
      <c r="B136" s="20" t="s">
        <v>127</v>
      </c>
      <c r="C136" s="21"/>
    </row>
    <row r="137" spans="1:3" ht="16.149999999999999" customHeight="1" x14ac:dyDescent="0.3">
      <c r="A137" s="19">
        <v>333</v>
      </c>
      <c r="B137" s="20" t="s">
        <v>128</v>
      </c>
      <c r="C137" s="21"/>
    </row>
    <row r="138" spans="1:3" ht="16.5" x14ac:dyDescent="0.3">
      <c r="A138" s="19">
        <v>334</v>
      </c>
      <c r="B138" s="20" t="s">
        <v>129</v>
      </c>
      <c r="C138" s="21"/>
    </row>
    <row r="139" spans="1:3" ht="16.5" x14ac:dyDescent="0.3">
      <c r="A139" s="19">
        <v>335</v>
      </c>
      <c r="B139" s="20" t="s">
        <v>130</v>
      </c>
      <c r="C139" s="21"/>
    </row>
    <row r="140" spans="1:3" ht="16.5" x14ac:dyDescent="0.3">
      <c r="A140" s="19">
        <v>336</v>
      </c>
      <c r="B140" s="20" t="s">
        <v>131</v>
      </c>
      <c r="C140" s="21"/>
    </row>
    <row r="141" spans="1:3" ht="16.5" x14ac:dyDescent="0.3">
      <c r="A141" s="19">
        <v>337</v>
      </c>
      <c r="B141" s="20" t="s">
        <v>132</v>
      </c>
      <c r="C141" s="21"/>
    </row>
    <row r="142" spans="1:3" ht="16.5" x14ac:dyDescent="0.3">
      <c r="A142" s="19">
        <v>338</v>
      </c>
      <c r="B142" s="20" t="s">
        <v>133</v>
      </c>
      <c r="C142" s="21"/>
    </row>
    <row r="143" spans="1:3" ht="16.5" x14ac:dyDescent="0.3">
      <c r="A143" s="19">
        <v>339</v>
      </c>
      <c r="B143" s="20" t="s">
        <v>134</v>
      </c>
      <c r="C143" s="21"/>
    </row>
    <row r="144" spans="1:3" ht="16.5" x14ac:dyDescent="0.3">
      <c r="A144" s="16" t="s">
        <v>135</v>
      </c>
      <c r="B144" s="17"/>
      <c r="C144" s="18">
        <f>SUM(C145:C153)</f>
        <v>0</v>
      </c>
    </row>
    <row r="145" spans="1:3" ht="16.5" x14ac:dyDescent="0.3">
      <c r="A145" s="19">
        <v>341</v>
      </c>
      <c r="B145" s="20" t="s">
        <v>136</v>
      </c>
      <c r="C145" s="21"/>
    </row>
    <row r="146" spans="1:3" ht="16.5" x14ac:dyDescent="0.3">
      <c r="A146" s="19">
        <v>342</v>
      </c>
      <c r="B146" s="20" t="s">
        <v>137</v>
      </c>
      <c r="C146" s="21"/>
    </row>
    <row r="147" spans="1:3" thickBot="1" x14ac:dyDescent="0.35">
      <c r="A147" s="26">
        <v>343</v>
      </c>
      <c r="B147" s="27" t="s">
        <v>138</v>
      </c>
      <c r="C147" s="28"/>
    </row>
    <row r="148" spans="1:3" thickTop="1" x14ac:dyDescent="0.3">
      <c r="A148" s="19">
        <v>344</v>
      </c>
      <c r="B148" s="20" t="s">
        <v>139</v>
      </c>
      <c r="C148" s="21"/>
    </row>
    <row r="149" spans="1:3" ht="16.5" x14ac:dyDescent="0.3">
      <c r="A149" s="19">
        <v>345</v>
      </c>
      <c r="B149" s="20" t="s">
        <v>140</v>
      </c>
      <c r="C149" s="21"/>
    </row>
    <row r="150" spans="1:3" ht="16.5" x14ac:dyDescent="0.3">
      <c r="A150" s="19">
        <v>346</v>
      </c>
      <c r="B150" s="20" t="s">
        <v>141</v>
      </c>
      <c r="C150" s="21"/>
    </row>
    <row r="151" spans="1:3" ht="16.5" x14ac:dyDescent="0.3">
      <c r="A151" s="19">
        <v>347</v>
      </c>
      <c r="B151" s="20" t="s">
        <v>142</v>
      </c>
      <c r="C151" s="21"/>
    </row>
    <row r="152" spans="1:3" ht="16.5" x14ac:dyDescent="0.3">
      <c r="A152" s="19">
        <v>348</v>
      </c>
      <c r="B152" s="20" t="s">
        <v>143</v>
      </c>
      <c r="C152" s="21"/>
    </row>
    <row r="153" spans="1:3" ht="16.5" x14ac:dyDescent="0.3">
      <c r="A153" s="19">
        <v>349</v>
      </c>
      <c r="B153" s="20" t="s">
        <v>144</v>
      </c>
      <c r="C153" s="21"/>
    </row>
    <row r="154" spans="1:3" ht="16.5" x14ac:dyDescent="0.3">
      <c r="A154" s="16" t="s">
        <v>145</v>
      </c>
      <c r="B154" s="17"/>
      <c r="C154" s="18">
        <f>SUM(C155:C163)</f>
        <v>0</v>
      </c>
    </row>
    <row r="155" spans="1:3" ht="16.5" x14ac:dyDescent="0.3">
      <c r="A155" s="19">
        <v>351</v>
      </c>
      <c r="B155" s="20" t="s">
        <v>146</v>
      </c>
      <c r="C155" s="21"/>
    </row>
    <row r="156" spans="1:3" ht="15.75" customHeight="1" x14ac:dyDescent="0.3">
      <c r="A156" s="19">
        <v>352</v>
      </c>
      <c r="B156" s="20" t="s">
        <v>147</v>
      </c>
      <c r="C156" s="21"/>
    </row>
    <row r="157" spans="1:3" ht="19.149999999999999" customHeight="1" x14ac:dyDescent="0.3">
      <c r="A157" s="19">
        <v>353</v>
      </c>
      <c r="B157" s="20" t="s">
        <v>148</v>
      </c>
      <c r="C157" s="21"/>
    </row>
    <row r="158" spans="1:3" ht="16.5" x14ac:dyDescent="0.3">
      <c r="A158" s="19">
        <v>354</v>
      </c>
      <c r="B158" s="20" t="s">
        <v>149</v>
      </c>
      <c r="C158" s="21"/>
    </row>
    <row r="159" spans="1:3" ht="16.5" x14ac:dyDescent="0.3">
      <c r="A159" s="19">
        <v>355</v>
      </c>
      <c r="B159" s="20" t="s">
        <v>150</v>
      </c>
      <c r="C159" s="21"/>
    </row>
    <row r="160" spans="1:3" ht="16.5" x14ac:dyDescent="0.3">
      <c r="A160" s="19">
        <v>356</v>
      </c>
      <c r="B160" s="20" t="s">
        <v>151</v>
      </c>
      <c r="C160" s="21"/>
    </row>
    <row r="161" spans="1:3" ht="16.5" x14ac:dyDescent="0.3">
      <c r="A161" s="19">
        <v>357</v>
      </c>
      <c r="B161" s="20" t="s">
        <v>152</v>
      </c>
      <c r="C161" s="21"/>
    </row>
    <row r="162" spans="1:3" ht="16.5" x14ac:dyDescent="0.3">
      <c r="A162" s="19">
        <v>358</v>
      </c>
      <c r="B162" s="20" t="s">
        <v>153</v>
      </c>
      <c r="C162" s="21"/>
    </row>
    <row r="163" spans="1:3" ht="16.5" x14ac:dyDescent="0.3">
      <c r="A163" s="19">
        <v>359</v>
      </c>
      <c r="B163" s="20" t="s">
        <v>154</v>
      </c>
      <c r="C163" s="21"/>
    </row>
    <row r="164" spans="1:3" ht="16.5" x14ac:dyDescent="0.3">
      <c r="A164" s="16" t="s">
        <v>155</v>
      </c>
      <c r="B164" s="17"/>
      <c r="C164" s="18">
        <f>SUM(C165:C171)</f>
        <v>0</v>
      </c>
    </row>
    <row r="165" spans="1:3" ht="15.75" customHeight="1" x14ac:dyDescent="0.3">
      <c r="A165" s="19">
        <v>361</v>
      </c>
      <c r="B165" s="20" t="s">
        <v>156</v>
      </c>
      <c r="C165" s="21"/>
    </row>
    <row r="166" spans="1:3" ht="15.75" customHeight="1" x14ac:dyDescent="0.3">
      <c r="A166" s="19">
        <v>362</v>
      </c>
      <c r="B166" s="20" t="s">
        <v>157</v>
      </c>
      <c r="C166" s="21"/>
    </row>
    <row r="167" spans="1:3" ht="16.5" x14ac:dyDescent="0.3">
      <c r="A167" s="19">
        <v>363</v>
      </c>
      <c r="B167" s="20" t="s">
        <v>158</v>
      </c>
      <c r="C167" s="21"/>
    </row>
    <row r="168" spans="1:3" ht="16.5" x14ac:dyDescent="0.3">
      <c r="A168" s="19">
        <v>364</v>
      </c>
      <c r="B168" s="20" t="s">
        <v>159</v>
      </c>
      <c r="C168" s="21"/>
    </row>
    <row r="169" spans="1:3" ht="16.5" x14ac:dyDescent="0.3">
      <c r="A169" s="19">
        <v>365</v>
      </c>
      <c r="B169" s="20" t="s">
        <v>160</v>
      </c>
      <c r="C169" s="21"/>
    </row>
    <row r="170" spans="1:3" ht="16.5" x14ac:dyDescent="0.3">
      <c r="A170" s="19">
        <v>366</v>
      </c>
      <c r="B170" s="20" t="s">
        <v>161</v>
      </c>
      <c r="C170" s="21"/>
    </row>
    <row r="171" spans="1:3" ht="16.5" x14ac:dyDescent="0.3">
      <c r="A171" s="19">
        <v>369</v>
      </c>
      <c r="B171" s="20" t="s">
        <v>162</v>
      </c>
      <c r="C171" s="21"/>
    </row>
    <row r="172" spans="1:3" ht="16.5" x14ac:dyDescent="0.3">
      <c r="A172" s="16" t="s">
        <v>163</v>
      </c>
      <c r="B172" s="17"/>
      <c r="C172" s="18">
        <f>SUM(C173:C181)</f>
        <v>0</v>
      </c>
    </row>
    <row r="173" spans="1:3" ht="16.5" x14ac:dyDescent="0.3">
      <c r="A173" s="19">
        <v>371</v>
      </c>
      <c r="B173" s="20" t="s">
        <v>164</v>
      </c>
      <c r="C173" s="21"/>
    </row>
    <row r="174" spans="1:3" ht="16.5" x14ac:dyDescent="0.3">
      <c r="A174" s="19">
        <v>372</v>
      </c>
      <c r="B174" s="20" t="s">
        <v>165</v>
      </c>
      <c r="C174" s="21"/>
    </row>
    <row r="175" spans="1:3" ht="16.5" x14ac:dyDescent="0.3">
      <c r="A175" s="19">
        <v>373</v>
      </c>
      <c r="B175" s="20" t="s">
        <v>166</v>
      </c>
      <c r="C175" s="21"/>
    </row>
    <row r="176" spans="1:3" ht="16.5" x14ac:dyDescent="0.3">
      <c r="A176" s="19">
        <v>374</v>
      </c>
      <c r="B176" s="20" t="s">
        <v>167</v>
      </c>
      <c r="C176" s="21"/>
    </row>
    <row r="177" spans="1:3" ht="16.5" x14ac:dyDescent="0.3">
      <c r="A177" s="19">
        <v>375</v>
      </c>
      <c r="B177" s="20" t="s">
        <v>168</v>
      </c>
      <c r="C177" s="21"/>
    </row>
    <row r="178" spans="1:3" ht="16.5" x14ac:dyDescent="0.3">
      <c r="A178" s="19">
        <v>376</v>
      </c>
      <c r="B178" s="20" t="s">
        <v>169</v>
      </c>
      <c r="C178" s="21"/>
    </row>
    <row r="179" spans="1:3" ht="16.5" x14ac:dyDescent="0.3">
      <c r="A179" s="19">
        <v>377</v>
      </c>
      <c r="B179" s="20" t="s">
        <v>170</v>
      </c>
      <c r="C179" s="21"/>
    </row>
    <row r="180" spans="1:3" ht="16.5" x14ac:dyDescent="0.3">
      <c r="A180" s="19">
        <v>378</v>
      </c>
      <c r="B180" s="20" t="s">
        <v>171</v>
      </c>
      <c r="C180" s="21"/>
    </row>
    <row r="181" spans="1:3" ht="16.5" x14ac:dyDescent="0.3">
      <c r="A181" s="19">
        <v>379</v>
      </c>
      <c r="B181" s="20" t="s">
        <v>172</v>
      </c>
      <c r="C181" s="21"/>
    </row>
    <row r="182" spans="1:3" ht="16.5" x14ac:dyDescent="0.3">
      <c r="A182" s="16" t="s">
        <v>173</v>
      </c>
      <c r="B182" s="17"/>
      <c r="C182" s="18">
        <f>SUM(C183:C187)</f>
        <v>0</v>
      </c>
    </row>
    <row r="183" spans="1:3" ht="16.5" x14ac:dyDescent="0.3">
      <c r="A183" s="19">
        <v>381</v>
      </c>
      <c r="B183" s="20" t="s">
        <v>174</v>
      </c>
      <c r="C183" s="21"/>
    </row>
    <row r="184" spans="1:3" ht="16.5" x14ac:dyDescent="0.3">
      <c r="A184" s="19">
        <v>382</v>
      </c>
      <c r="B184" s="20" t="s">
        <v>175</v>
      </c>
      <c r="C184" s="21"/>
    </row>
    <row r="185" spans="1:3" ht="16.5" x14ac:dyDescent="0.3">
      <c r="A185" s="19">
        <v>383</v>
      </c>
      <c r="B185" s="20" t="s">
        <v>176</v>
      </c>
      <c r="C185" s="21"/>
    </row>
    <row r="186" spans="1:3" ht="16.5" x14ac:dyDescent="0.3">
      <c r="A186" s="19">
        <v>384</v>
      </c>
      <c r="B186" s="20" t="s">
        <v>177</v>
      </c>
      <c r="C186" s="21"/>
    </row>
    <row r="187" spans="1:3" ht="16.5" x14ac:dyDescent="0.3">
      <c r="A187" s="19">
        <v>385</v>
      </c>
      <c r="B187" s="20" t="s">
        <v>178</v>
      </c>
      <c r="C187" s="21"/>
    </row>
    <row r="188" spans="1:3" ht="16.5" x14ac:dyDescent="0.3">
      <c r="A188" s="16" t="s">
        <v>179</v>
      </c>
      <c r="B188" s="17"/>
      <c r="C188" s="18">
        <f>SUM(C189:C197)</f>
        <v>0</v>
      </c>
    </row>
    <row r="189" spans="1:3" ht="16.5" x14ac:dyDescent="0.3">
      <c r="A189" s="19">
        <v>391</v>
      </c>
      <c r="B189" s="20" t="s">
        <v>180</v>
      </c>
      <c r="C189" s="21"/>
    </row>
    <row r="190" spans="1:3" ht="16.5" x14ac:dyDescent="0.3">
      <c r="A190" s="19">
        <v>392</v>
      </c>
      <c r="B190" s="20" t="s">
        <v>181</v>
      </c>
      <c r="C190" s="21"/>
    </row>
    <row r="191" spans="1:3" ht="16.5" x14ac:dyDescent="0.3">
      <c r="A191" s="19">
        <v>393</v>
      </c>
      <c r="B191" s="20" t="s">
        <v>182</v>
      </c>
      <c r="C191" s="21"/>
    </row>
    <row r="192" spans="1:3" ht="16.5" x14ac:dyDescent="0.3">
      <c r="A192" s="19">
        <v>394</v>
      </c>
      <c r="B192" s="20" t="s">
        <v>183</v>
      </c>
      <c r="C192" s="21"/>
    </row>
    <row r="193" spans="1:3" thickBot="1" x14ac:dyDescent="0.35">
      <c r="A193" s="26">
        <v>395</v>
      </c>
      <c r="B193" s="27" t="s">
        <v>184</v>
      </c>
      <c r="C193" s="28"/>
    </row>
    <row r="194" spans="1:3" thickTop="1" x14ac:dyDescent="0.3">
      <c r="A194" s="19">
        <v>396</v>
      </c>
      <c r="B194" s="20" t="s">
        <v>185</v>
      </c>
      <c r="C194" s="21"/>
    </row>
    <row r="195" spans="1:3" ht="16.5" x14ac:dyDescent="0.3">
      <c r="A195" s="19">
        <v>397</v>
      </c>
      <c r="B195" s="20" t="s">
        <v>186</v>
      </c>
      <c r="C195" s="21"/>
    </row>
    <row r="196" spans="1:3" ht="16.5" x14ac:dyDescent="0.3">
      <c r="A196" s="19">
        <v>398</v>
      </c>
      <c r="B196" s="20" t="s">
        <v>187</v>
      </c>
      <c r="C196" s="21"/>
    </row>
    <row r="197" spans="1:3" ht="16.5" x14ac:dyDescent="0.3">
      <c r="A197" s="19">
        <v>399</v>
      </c>
      <c r="B197" s="20" t="s">
        <v>188</v>
      </c>
      <c r="C197" s="21"/>
    </row>
    <row r="198" spans="1:3" ht="16.5" x14ac:dyDescent="0.3">
      <c r="A198" s="13" t="s">
        <v>189</v>
      </c>
      <c r="B198" s="17"/>
      <c r="C198" s="25">
        <f>SUM(C199,C209,C215,C225,C234,C238,C246,C248,C254)</f>
        <v>0</v>
      </c>
    </row>
    <row r="199" spans="1:3" ht="16.5" x14ac:dyDescent="0.3">
      <c r="A199" s="16" t="s">
        <v>190</v>
      </c>
      <c r="B199" s="17"/>
      <c r="C199" s="18">
        <f>SUM(C200:C208)</f>
        <v>0</v>
      </c>
    </row>
    <row r="200" spans="1:3" ht="16.5" x14ac:dyDescent="0.3">
      <c r="A200" s="19">
        <v>411</v>
      </c>
      <c r="B200" s="20" t="s">
        <v>191</v>
      </c>
      <c r="C200" s="21"/>
    </row>
    <row r="201" spans="1:3" ht="16.5" x14ac:dyDescent="0.3">
      <c r="A201" s="19">
        <v>412</v>
      </c>
      <c r="B201" s="20" t="s">
        <v>192</v>
      </c>
      <c r="C201" s="21"/>
    </row>
    <row r="202" spans="1:3" ht="16.5" x14ac:dyDescent="0.3">
      <c r="A202" s="19">
        <v>413</v>
      </c>
      <c r="B202" s="20" t="s">
        <v>193</v>
      </c>
      <c r="C202" s="21"/>
    </row>
    <row r="203" spans="1:3" ht="16.5" x14ac:dyDescent="0.3">
      <c r="A203" s="19">
        <v>414</v>
      </c>
      <c r="B203" s="20" t="s">
        <v>194</v>
      </c>
      <c r="C203" s="21"/>
    </row>
    <row r="204" spans="1:3" ht="16.5" x14ac:dyDescent="0.3">
      <c r="A204" s="19">
        <v>415</v>
      </c>
      <c r="B204" s="20" t="s">
        <v>195</v>
      </c>
      <c r="C204" s="21"/>
    </row>
    <row r="205" spans="1:3" ht="16.149999999999999" customHeight="1" x14ac:dyDescent="0.3">
      <c r="A205" s="19">
        <v>416</v>
      </c>
      <c r="B205" s="20" t="s">
        <v>196</v>
      </c>
      <c r="C205" s="21"/>
    </row>
    <row r="206" spans="1:3" ht="16.5" x14ac:dyDescent="0.3">
      <c r="A206" s="19">
        <v>417</v>
      </c>
      <c r="B206" s="20" t="s">
        <v>197</v>
      </c>
      <c r="C206" s="21"/>
    </row>
    <row r="207" spans="1:3" ht="16.5" x14ac:dyDescent="0.3">
      <c r="A207" s="19">
        <v>418</v>
      </c>
      <c r="B207" s="20" t="s">
        <v>198</v>
      </c>
      <c r="C207" s="21"/>
    </row>
    <row r="208" spans="1:3" ht="16.5" x14ac:dyDescent="0.3">
      <c r="A208" s="19">
        <v>419</v>
      </c>
      <c r="B208" s="20" t="s">
        <v>199</v>
      </c>
      <c r="C208" s="21"/>
    </row>
    <row r="209" spans="1:3" ht="16.5" x14ac:dyDescent="0.3">
      <c r="A209" s="16" t="s">
        <v>200</v>
      </c>
      <c r="B209" s="17"/>
      <c r="C209" s="18">
        <f>SUM(C210:C214)</f>
        <v>0</v>
      </c>
    </row>
    <row r="210" spans="1:3" ht="16.5" x14ac:dyDescent="0.3">
      <c r="A210" s="19">
        <v>421</v>
      </c>
      <c r="B210" s="20" t="s">
        <v>201</v>
      </c>
      <c r="C210" s="21"/>
    </row>
    <row r="211" spans="1:3" ht="16.5" x14ac:dyDescent="0.3">
      <c r="A211" s="19">
        <v>422</v>
      </c>
      <c r="B211" s="20" t="s">
        <v>202</v>
      </c>
      <c r="C211" s="21"/>
    </row>
    <row r="212" spans="1:3" ht="16.5" x14ac:dyDescent="0.3">
      <c r="A212" s="19">
        <v>423</v>
      </c>
      <c r="B212" s="20" t="s">
        <v>203</v>
      </c>
      <c r="C212" s="21"/>
    </row>
    <row r="213" spans="1:3" ht="16.5" x14ac:dyDescent="0.3">
      <c r="A213" s="19">
        <v>424</v>
      </c>
      <c r="B213" s="20" t="s">
        <v>204</v>
      </c>
      <c r="C213" s="21"/>
    </row>
    <row r="214" spans="1:3" ht="16.5" x14ac:dyDescent="0.3">
      <c r="A214" s="19">
        <v>425</v>
      </c>
      <c r="B214" s="20" t="s">
        <v>205</v>
      </c>
      <c r="C214" s="21"/>
    </row>
    <row r="215" spans="1:3" ht="16.5" x14ac:dyDescent="0.3">
      <c r="A215" s="16" t="s">
        <v>206</v>
      </c>
      <c r="B215" s="17"/>
      <c r="C215" s="18"/>
    </row>
    <row r="216" spans="1:3" ht="16.5" x14ac:dyDescent="0.3">
      <c r="A216" s="19">
        <v>431</v>
      </c>
      <c r="B216" s="20" t="s">
        <v>207</v>
      </c>
      <c r="C216" s="21"/>
    </row>
    <row r="217" spans="1:3" ht="16.5" x14ac:dyDescent="0.3">
      <c r="A217" s="19">
        <v>432</v>
      </c>
      <c r="B217" s="20" t="s">
        <v>208</v>
      </c>
      <c r="C217" s="21"/>
    </row>
    <row r="218" spans="1:3" ht="16.5" x14ac:dyDescent="0.3">
      <c r="A218" s="19">
        <v>433</v>
      </c>
      <c r="B218" s="20" t="s">
        <v>209</v>
      </c>
      <c r="C218" s="21"/>
    </row>
    <row r="219" spans="1:3" ht="16.5" x14ac:dyDescent="0.3">
      <c r="A219" s="19">
        <v>434</v>
      </c>
      <c r="B219" s="20" t="s">
        <v>210</v>
      </c>
      <c r="C219" s="21"/>
    </row>
    <row r="220" spans="1:3" ht="16.5" x14ac:dyDescent="0.3">
      <c r="A220" s="19">
        <v>435</v>
      </c>
      <c r="B220" s="20" t="s">
        <v>211</v>
      </c>
      <c r="C220" s="21"/>
    </row>
    <row r="221" spans="1:3" ht="16.5" x14ac:dyDescent="0.3">
      <c r="A221" s="19">
        <v>436</v>
      </c>
      <c r="B221" s="20" t="s">
        <v>212</v>
      </c>
      <c r="C221" s="21"/>
    </row>
    <row r="222" spans="1:3" ht="16.5" x14ac:dyDescent="0.3">
      <c r="A222" s="19">
        <v>437</v>
      </c>
      <c r="B222" s="20" t="s">
        <v>213</v>
      </c>
      <c r="C222" s="21"/>
    </row>
    <row r="223" spans="1:3" ht="16.5" x14ac:dyDescent="0.3">
      <c r="A223" s="19">
        <v>438</v>
      </c>
      <c r="B223" s="20" t="s">
        <v>214</v>
      </c>
      <c r="C223" s="21"/>
    </row>
    <row r="224" spans="1:3" ht="16.5" x14ac:dyDescent="0.3">
      <c r="A224" s="19">
        <v>439</v>
      </c>
      <c r="B224" s="20" t="s">
        <v>215</v>
      </c>
      <c r="C224" s="21"/>
    </row>
    <row r="225" spans="1:3" ht="16.5" x14ac:dyDescent="0.3">
      <c r="A225" s="16" t="s">
        <v>216</v>
      </c>
      <c r="B225" s="17"/>
      <c r="C225" s="18">
        <f>SUM(C226:C233)</f>
        <v>0</v>
      </c>
    </row>
    <row r="226" spans="1:3" ht="16.5" x14ac:dyDescent="0.3">
      <c r="A226" s="19">
        <v>441</v>
      </c>
      <c r="B226" s="20" t="s">
        <v>217</v>
      </c>
      <c r="C226" s="21"/>
    </row>
    <row r="227" spans="1:3" ht="16.5" x14ac:dyDescent="0.3">
      <c r="A227" s="19">
        <v>442</v>
      </c>
      <c r="B227" s="20" t="s">
        <v>218</v>
      </c>
      <c r="C227" s="21"/>
    </row>
    <row r="228" spans="1:3" ht="16.5" x14ac:dyDescent="0.3">
      <c r="A228" s="19">
        <v>443</v>
      </c>
      <c r="B228" s="20" t="s">
        <v>219</v>
      </c>
      <c r="C228" s="21"/>
    </row>
    <row r="229" spans="1:3" ht="16.5" x14ac:dyDescent="0.3">
      <c r="A229" s="19">
        <v>444</v>
      </c>
      <c r="B229" s="20" t="s">
        <v>220</v>
      </c>
      <c r="C229" s="21"/>
    </row>
    <row r="230" spans="1:3" ht="16.5" x14ac:dyDescent="0.3">
      <c r="A230" s="19">
        <v>445</v>
      </c>
      <c r="B230" s="20" t="s">
        <v>221</v>
      </c>
      <c r="C230" s="21"/>
    </row>
    <row r="231" spans="1:3" ht="16.5" x14ac:dyDescent="0.3">
      <c r="A231" s="19">
        <v>446</v>
      </c>
      <c r="B231" s="20" t="s">
        <v>222</v>
      </c>
      <c r="C231" s="21"/>
    </row>
    <row r="232" spans="1:3" ht="16.5" x14ac:dyDescent="0.3">
      <c r="A232" s="19">
        <v>447</v>
      </c>
      <c r="B232" s="20" t="s">
        <v>223</v>
      </c>
      <c r="C232" s="21"/>
    </row>
    <row r="233" spans="1:3" ht="16.5" x14ac:dyDescent="0.3">
      <c r="A233" s="19">
        <v>448</v>
      </c>
      <c r="B233" s="20" t="s">
        <v>224</v>
      </c>
      <c r="C233" s="21"/>
    </row>
    <row r="234" spans="1:3" ht="16.5" x14ac:dyDescent="0.3">
      <c r="A234" s="16" t="s">
        <v>225</v>
      </c>
      <c r="B234" s="17"/>
      <c r="C234" s="18">
        <f>SUM(C235:C237)</f>
        <v>0</v>
      </c>
    </row>
    <row r="235" spans="1:3" ht="16.5" x14ac:dyDescent="0.3">
      <c r="A235" s="19">
        <v>451</v>
      </c>
      <c r="B235" s="20" t="s">
        <v>226</v>
      </c>
      <c r="C235" s="21"/>
    </row>
    <row r="236" spans="1:3" ht="16.5" x14ac:dyDescent="0.3">
      <c r="A236" s="19">
        <v>452</v>
      </c>
      <c r="B236" s="20" t="s">
        <v>227</v>
      </c>
      <c r="C236" s="21"/>
    </row>
    <row r="237" spans="1:3" ht="16.5" x14ac:dyDescent="0.3">
      <c r="A237" s="19">
        <v>459</v>
      </c>
      <c r="B237" s="20" t="s">
        <v>228</v>
      </c>
      <c r="C237" s="21"/>
    </row>
    <row r="238" spans="1:3" thickBot="1" x14ac:dyDescent="0.35">
      <c r="A238" s="29" t="s">
        <v>229</v>
      </c>
      <c r="B238" s="30"/>
      <c r="C238" s="31">
        <f>SUM(C239:C245)</f>
        <v>0</v>
      </c>
    </row>
    <row r="239" spans="1:3" thickTop="1" x14ac:dyDescent="0.3">
      <c r="A239" s="19">
        <v>461</v>
      </c>
      <c r="B239" s="20" t="s">
        <v>230</v>
      </c>
      <c r="C239" s="21"/>
    </row>
    <row r="240" spans="1:3" ht="16.5" x14ac:dyDescent="0.3">
      <c r="A240" s="19">
        <v>462</v>
      </c>
      <c r="B240" s="20" t="s">
        <v>231</v>
      </c>
      <c r="C240" s="21"/>
    </row>
    <row r="241" spans="1:3" ht="16.5" x14ac:dyDescent="0.3">
      <c r="A241" s="19">
        <v>463</v>
      </c>
      <c r="B241" s="20" t="s">
        <v>232</v>
      </c>
      <c r="C241" s="21"/>
    </row>
    <row r="242" spans="1:3" ht="15.75" customHeight="1" x14ac:dyDescent="0.3">
      <c r="A242" s="19">
        <v>464</v>
      </c>
      <c r="B242" s="20" t="s">
        <v>233</v>
      </c>
      <c r="C242" s="21"/>
    </row>
    <row r="243" spans="1:3" ht="16.5" x14ac:dyDescent="0.3">
      <c r="A243" s="19">
        <v>465</v>
      </c>
      <c r="B243" s="20" t="s">
        <v>234</v>
      </c>
      <c r="C243" s="21"/>
    </row>
    <row r="244" spans="1:3" ht="16.5" x14ac:dyDescent="0.3">
      <c r="A244" s="19">
        <v>466</v>
      </c>
      <c r="B244" s="20" t="s">
        <v>235</v>
      </c>
      <c r="C244" s="21"/>
    </row>
    <row r="245" spans="1:3" ht="16.5" x14ac:dyDescent="0.3">
      <c r="A245" s="19">
        <v>469</v>
      </c>
      <c r="B245" s="20" t="s">
        <v>236</v>
      </c>
      <c r="C245" s="21"/>
    </row>
    <row r="246" spans="1:3" ht="16.5" x14ac:dyDescent="0.3">
      <c r="A246" s="16" t="s">
        <v>237</v>
      </c>
      <c r="B246" s="17"/>
      <c r="C246" s="18">
        <f>SUM(C247)</f>
        <v>0</v>
      </c>
    </row>
    <row r="247" spans="1:3" ht="16.5" x14ac:dyDescent="0.3">
      <c r="A247" s="19">
        <v>471</v>
      </c>
      <c r="B247" s="20" t="s">
        <v>238</v>
      </c>
      <c r="C247" s="21"/>
    </row>
    <row r="248" spans="1:3" ht="16.5" x14ac:dyDescent="0.3">
      <c r="A248" s="16" t="s">
        <v>239</v>
      </c>
      <c r="B248" s="17"/>
      <c r="C248" s="18">
        <f>SUM(C249:C253)</f>
        <v>0</v>
      </c>
    </row>
    <row r="249" spans="1:3" ht="16.5" x14ac:dyDescent="0.3">
      <c r="A249" s="19">
        <v>481</v>
      </c>
      <c r="B249" s="20" t="s">
        <v>240</v>
      </c>
      <c r="C249" s="21"/>
    </row>
    <row r="250" spans="1:3" ht="16.5" x14ac:dyDescent="0.3">
      <c r="A250" s="19">
        <v>482</v>
      </c>
      <c r="B250" s="20" t="s">
        <v>241</v>
      </c>
      <c r="C250" s="21"/>
    </row>
    <row r="251" spans="1:3" ht="16.5" x14ac:dyDescent="0.3">
      <c r="A251" s="19">
        <v>483</v>
      </c>
      <c r="B251" s="20" t="s">
        <v>242</v>
      </c>
      <c r="C251" s="21"/>
    </row>
    <row r="252" spans="1:3" ht="16.5" x14ac:dyDescent="0.3">
      <c r="A252" s="19">
        <v>484</v>
      </c>
      <c r="B252" s="20" t="s">
        <v>243</v>
      </c>
      <c r="C252" s="21"/>
    </row>
    <row r="253" spans="1:3" ht="16.5" x14ac:dyDescent="0.3">
      <c r="A253" s="19">
        <v>485</v>
      </c>
      <c r="B253" s="20" t="s">
        <v>244</v>
      </c>
      <c r="C253" s="21"/>
    </row>
    <row r="254" spans="1:3" ht="16.5" x14ac:dyDescent="0.3">
      <c r="A254" s="16" t="s">
        <v>245</v>
      </c>
      <c r="B254" s="17"/>
      <c r="C254" s="18">
        <f>SUM(C255:C257)</f>
        <v>0</v>
      </c>
    </row>
    <row r="255" spans="1:3" ht="16.5" x14ac:dyDescent="0.3">
      <c r="A255" s="19">
        <v>491</v>
      </c>
      <c r="B255" s="20" t="s">
        <v>246</v>
      </c>
      <c r="C255" s="21"/>
    </row>
    <row r="256" spans="1:3" ht="16.5" x14ac:dyDescent="0.3">
      <c r="A256" s="19">
        <v>492</v>
      </c>
      <c r="B256" s="20" t="s">
        <v>247</v>
      </c>
      <c r="C256" s="21"/>
    </row>
    <row r="257" spans="1:3" ht="16.5" x14ac:dyDescent="0.3">
      <c r="A257" s="19">
        <v>493</v>
      </c>
      <c r="B257" s="20" t="s">
        <v>248</v>
      </c>
      <c r="C257" s="21"/>
    </row>
    <row r="258" spans="1:3" s="32" customFormat="1" x14ac:dyDescent="0.3">
      <c r="A258" s="13" t="s">
        <v>249</v>
      </c>
      <c r="B258" s="17"/>
      <c r="C258" s="25">
        <f>SUM(C259,C266,C271,C274,C281,C283,C292,C302,C307)</f>
        <v>0</v>
      </c>
    </row>
    <row r="259" spans="1:3" s="32" customFormat="1" x14ac:dyDescent="0.3">
      <c r="A259" s="16" t="s">
        <v>250</v>
      </c>
      <c r="B259" s="17"/>
      <c r="C259" s="18">
        <f>SUM(C260:C265)</f>
        <v>0</v>
      </c>
    </row>
    <row r="260" spans="1:3" s="32" customFormat="1" x14ac:dyDescent="0.3">
      <c r="A260" s="19">
        <v>511</v>
      </c>
      <c r="B260" s="20" t="s">
        <v>251</v>
      </c>
      <c r="C260" s="21"/>
    </row>
    <row r="261" spans="1:3" s="32" customFormat="1" x14ac:dyDescent="0.3">
      <c r="A261" s="19">
        <v>512</v>
      </c>
      <c r="B261" s="20" t="s">
        <v>252</v>
      </c>
      <c r="C261" s="21"/>
    </row>
    <row r="262" spans="1:3" s="32" customFormat="1" x14ac:dyDescent="0.3">
      <c r="A262" s="19">
        <v>513</v>
      </c>
      <c r="B262" s="20" t="s">
        <v>253</v>
      </c>
      <c r="C262" s="21"/>
    </row>
    <row r="263" spans="1:3" s="32" customFormat="1" x14ac:dyDescent="0.3">
      <c r="A263" s="19">
        <v>514</v>
      </c>
      <c r="B263" s="20" t="s">
        <v>254</v>
      </c>
      <c r="C263" s="21"/>
    </row>
    <row r="264" spans="1:3" s="32" customFormat="1" x14ac:dyDescent="0.3">
      <c r="A264" s="19">
        <v>515</v>
      </c>
      <c r="B264" s="20" t="s">
        <v>255</v>
      </c>
      <c r="C264" s="21"/>
    </row>
    <row r="265" spans="1:3" s="32" customFormat="1" x14ac:dyDescent="0.3">
      <c r="A265" s="19">
        <v>519</v>
      </c>
      <c r="B265" s="20" t="s">
        <v>256</v>
      </c>
      <c r="C265" s="21"/>
    </row>
    <row r="266" spans="1:3" s="32" customFormat="1" x14ac:dyDescent="0.3">
      <c r="A266" s="16" t="s">
        <v>257</v>
      </c>
      <c r="B266" s="17"/>
      <c r="C266" s="18">
        <f>SUM(C267:C270)</f>
        <v>0</v>
      </c>
    </row>
    <row r="267" spans="1:3" s="32" customFormat="1" x14ac:dyDescent="0.3">
      <c r="A267" s="19">
        <v>521</v>
      </c>
      <c r="B267" s="20" t="s">
        <v>258</v>
      </c>
      <c r="C267" s="21"/>
    </row>
    <row r="268" spans="1:3" s="32" customFormat="1" x14ac:dyDescent="0.3">
      <c r="A268" s="19">
        <v>522</v>
      </c>
      <c r="B268" s="20" t="s">
        <v>259</v>
      </c>
      <c r="C268" s="21"/>
    </row>
    <row r="269" spans="1:3" s="32" customFormat="1" x14ac:dyDescent="0.3">
      <c r="A269" s="19">
        <v>523</v>
      </c>
      <c r="B269" s="20" t="s">
        <v>260</v>
      </c>
      <c r="C269" s="21"/>
    </row>
    <row r="270" spans="1:3" s="32" customFormat="1" x14ac:dyDescent="0.3">
      <c r="A270" s="19">
        <v>529</v>
      </c>
      <c r="B270" s="20" t="s">
        <v>261</v>
      </c>
      <c r="C270" s="21"/>
    </row>
    <row r="271" spans="1:3" s="32" customFormat="1" x14ac:dyDescent="0.3">
      <c r="A271" s="16" t="s">
        <v>262</v>
      </c>
      <c r="B271" s="17"/>
      <c r="C271" s="18">
        <f>SUM(C272:C273)</f>
        <v>0</v>
      </c>
    </row>
    <row r="272" spans="1:3" s="32" customFormat="1" x14ac:dyDescent="0.3">
      <c r="A272" s="19">
        <v>531</v>
      </c>
      <c r="B272" s="20" t="s">
        <v>263</v>
      </c>
      <c r="C272" s="21"/>
    </row>
    <row r="273" spans="1:3" s="32" customFormat="1" x14ac:dyDescent="0.3">
      <c r="A273" s="19">
        <v>532</v>
      </c>
      <c r="B273" s="20" t="s">
        <v>264</v>
      </c>
      <c r="C273" s="21"/>
    </row>
    <row r="274" spans="1:3" s="32" customFormat="1" x14ac:dyDescent="0.3">
      <c r="A274" s="16" t="s">
        <v>265</v>
      </c>
      <c r="B274" s="17"/>
      <c r="C274" s="18">
        <f>SUM(C275:C280)</f>
        <v>0</v>
      </c>
    </row>
    <row r="275" spans="1:3" s="32" customFormat="1" x14ac:dyDescent="0.3">
      <c r="A275" s="19">
        <v>541</v>
      </c>
      <c r="B275" s="20" t="s">
        <v>266</v>
      </c>
      <c r="C275" s="21"/>
    </row>
    <row r="276" spans="1:3" s="32" customFormat="1" x14ac:dyDescent="0.3">
      <c r="A276" s="19">
        <v>542</v>
      </c>
      <c r="B276" s="20" t="s">
        <v>267</v>
      </c>
      <c r="C276" s="21"/>
    </row>
    <row r="277" spans="1:3" s="32" customFormat="1" x14ac:dyDescent="0.3">
      <c r="A277" s="19">
        <v>543</v>
      </c>
      <c r="B277" s="20" t="s">
        <v>268</v>
      </c>
      <c r="C277" s="21"/>
    </row>
    <row r="278" spans="1:3" s="32" customFormat="1" x14ac:dyDescent="0.3">
      <c r="A278" s="19">
        <v>544</v>
      </c>
      <c r="B278" s="20" t="s">
        <v>269</v>
      </c>
      <c r="C278" s="21"/>
    </row>
    <row r="279" spans="1:3" s="32" customFormat="1" x14ac:dyDescent="0.3">
      <c r="A279" s="19">
        <v>545</v>
      </c>
      <c r="B279" s="20" t="s">
        <v>270</v>
      </c>
      <c r="C279" s="21"/>
    </row>
    <row r="280" spans="1:3" s="32" customFormat="1" x14ac:dyDescent="0.3">
      <c r="A280" s="19">
        <v>549</v>
      </c>
      <c r="B280" s="20" t="s">
        <v>271</v>
      </c>
      <c r="C280" s="21"/>
    </row>
    <row r="281" spans="1:3" s="32" customFormat="1" x14ac:dyDescent="0.3">
      <c r="A281" s="16" t="s">
        <v>272</v>
      </c>
      <c r="B281" s="17"/>
      <c r="C281" s="18">
        <f>SUM(C282)</f>
        <v>0</v>
      </c>
    </row>
    <row r="282" spans="1:3" s="32" customFormat="1" x14ac:dyDescent="0.3">
      <c r="A282" s="19">
        <v>551</v>
      </c>
      <c r="B282" s="20" t="s">
        <v>273</v>
      </c>
      <c r="C282" s="21"/>
    </row>
    <row r="283" spans="1:3" s="32" customFormat="1" x14ac:dyDescent="0.3">
      <c r="A283" s="16" t="s">
        <v>274</v>
      </c>
      <c r="B283" s="17"/>
      <c r="C283" s="18">
        <f>SUM(C284:C291)</f>
        <v>0</v>
      </c>
    </row>
    <row r="284" spans="1:3" s="32" customFormat="1" ht="18" thickBot="1" x14ac:dyDescent="0.35">
      <c r="A284" s="26">
        <v>561</v>
      </c>
      <c r="B284" s="27" t="s">
        <v>275</v>
      </c>
      <c r="C284" s="28"/>
    </row>
    <row r="285" spans="1:3" s="32" customFormat="1" ht="18" thickTop="1" x14ac:dyDescent="0.3">
      <c r="A285" s="19">
        <v>562</v>
      </c>
      <c r="B285" s="20" t="s">
        <v>276</v>
      </c>
      <c r="C285" s="21"/>
    </row>
    <row r="286" spans="1:3" s="32" customFormat="1" x14ac:dyDescent="0.3">
      <c r="A286" s="19">
        <v>563</v>
      </c>
      <c r="B286" s="20" t="s">
        <v>277</v>
      </c>
      <c r="C286" s="21"/>
    </row>
    <row r="287" spans="1:3" s="32" customFormat="1" x14ac:dyDescent="0.3">
      <c r="A287" s="19">
        <v>564</v>
      </c>
      <c r="B287" s="20" t="s">
        <v>278</v>
      </c>
      <c r="C287" s="21"/>
    </row>
    <row r="288" spans="1:3" s="32" customFormat="1" x14ac:dyDescent="0.3">
      <c r="A288" s="19">
        <v>565</v>
      </c>
      <c r="B288" s="20" t="s">
        <v>279</v>
      </c>
      <c r="C288" s="21"/>
    </row>
    <row r="289" spans="1:3" s="32" customFormat="1" x14ac:dyDescent="0.3">
      <c r="A289" s="19">
        <v>566</v>
      </c>
      <c r="B289" s="20" t="s">
        <v>280</v>
      </c>
      <c r="C289" s="21"/>
    </row>
    <row r="290" spans="1:3" s="32" customFormat="1" x14ac:dyDescent="0.3">
      <c r="A290" s="19">
        <v>567</v>
      </c>
      <c r="B290" s="20" t="s">
        <v>281</v>
      </c>
      <c r="C290" s="21"/>
    </row>
    <row r="291" spans="1:3" s="32" customFormat="1" x14ac:dyDescent="0.3">
      <c r="A291" s="19">
        <v>569</v>
      </c>
      <c r="B291" s="20" t="s">
        <v>282</v>
      </c>
      <c r="C291" s="21"/>
    </row>
    <row r="292" spans="1:3" s="32" customFormat="1" x14ac:dyDescent="0.3">
      <c r="A292" s="16" t="s">
        <v>283</v>
      </c>
      <c r="B292" s="17"/>
      <c r="C292" s="18">
        <f>SUM(C293:C301)</f>
        <v>0</v>
      </c>
    </row>
    <row r="293" spans="1:3" s="32" customFormat="1" x14ac:dyDescent="0.3">
      <c r="A293" s="19">
        <v>571</v>
      </c>
      <c r="B293" s="20" t="s">
        <v>284</v>
      </c>
      <c r="C293" s="21"/>
    </row>
    <row r="294" spans="1:3" s="32" customFormat="1" x14ac:dyDescent="0.3">
      <c r="A294" s="19">
        <v>572</v>
      </c>
      <c r="B294" s="20" t="s">
        <v>285</v>
      </c>
      <c r="C294" s="21"/>
    </row>
    <row r="295" spans="1:3" s="32" customFormat="1" x14ac:dyDescent="0.3">
      <c r="A295" s="19">
        <v>573</v>
      </c>
      <c r="B295" s="20" t="s">
        <v>286</v>
      </c>
      <c r="C295" s="21"/>
    </row>
    <row r="296" spans="1:3" s="32" customFormat="1" x14ac:dyDescent="0.3">
      <c r="A296" s="19">
        <v>574</v>
      </c>
      <c r="B296" s="20" t="s">
        <v>287</v>
      </c>
      <c r="C296" s="21"/>
    </row>
    <row r="297" spans="1:3" s="32" customFormat="1" x14ac:dyDescent="0.3">
      <c r="A297" s="19">
        <v>575</v>
      </c>
      <c r="B297" s="20" t="s">
        <v>288</v>
      </c>
      <c r="C297" s="21"/>
    </row>
    <row r="298" spans="1:3" s="32" customFormat="1" x14ac:dyDescent="0.3">
      <c r="A298" s="19">
        <v>576</v>
      </c>
      <c r="B298" s="20" t="s">
        <v>289</v>
      </c>
      <c r="C298" s="21"/>
    </row>
    <row r="299" spans="1:3" s="32" customFormat="1" x14ac:dyDescent="0.3">
      <c r="A299" s="19">
        <v>577</v>
      </c>
      <c r="B299" s="20" t="s">
        <v>290</v>
      </c>
      <c r="C299" s="21"/>
    </row>
    <row r="300" spans="1:3" s="32" customFormat="1" x14ac:dyDescent="0.3">
      <c r="A300" s="19">
        <v>578</v>
      </c>
      <c r="B300" s="20" t="s">
        <v>291</v>
      </c>
      <c r="C300" s="21"/>
    </row>
    <row r="301" spans="1:3" s="32" customFormat="1" x14ac:dyDescent="0.3">
      <c r="A301" s="19">
        <v>579</v>
      </c>
      <c r="B301" s="20" t="s">
        <v>292</v>
      </c>
      <c r="C301" s="21"/>
    </row>
    <row r="302" spans="1:3" s="32" customFormat="1" x14ac:dyDescent="0.3">
      <c r="A302" s="16" t="s">
        <v>293</v>
      </c>
      <c r="B302" s="17"/>
      <c r="C302" s="18">
        <f>SUM(C303:C306)</f>
        <v>0</v>
      </c>
    </row>
    <row r="303" spans="1:3" s="32" customFormat="1" x14ac:dyDescent="0.3">
      <c r="A303" s="19">
        <v>581</v>
      </c>
      <c r="B303" s="20" t="s">
        <v>294</v>
      </c>
      <c r="C303" s="21"/>
    </row>
    <row r="304" spans="1:3" s="32" customFormat="1" x14ac:dyDescent="0.3">
      <c r="A304" s="19">
        <v>582</v>
      </c>
      <c r="B304" s="20" t="s">
        <v>295</v>
      </c>
      <c r="C304" s="21"/>
    </row>
    <row r="305" spans="1:3" s="32" customFormat="1" x14ac:dyDescent="0.3">
      <c r="A305" s="19">
        <v>583</v>
      </c>
      <c r="B305" s="20" t="s">
        <v>296</v>
      </c>
      <c r="C305" s="21"/>
    </row>
    <row r="306" spans="1:3" s="32" customFormat="1" x14ac:dyDescent="0.3">
      <c r="A306" s="19">
        <v>589</v>
      </c>
      <c r="B306" s="20" t="s">
        <v>297</v>
      </c>
      <c r="C306" s="21"/>
    </row>
    <row r="307" spans="1:3" s="32" customFormat="1" x14ac:dyDescent="0.3">
      <c r="A307" s="16" t="s">
        <v>298</v>
      </c>
      <c r="B307" s="17"/>
      <c r="C307" s="18">
        <f>SUM(C308:C316)</f>
        <v>0</v>
      </c>
    </row>
    <row r="308" spans="1:3" s="32" customFormat="1" x14ac:dyDescent="0.3">
      <c r="A308" s="19">
        <v>591</v>
      </c>
      <c r="B308" s="20" t="s">
        <v>299</v>
      </c>
      <c r="C308" s="21"/>
    </row>
    <row r="309" spans="1:3" s="32" customFormat="1" x14ac:dyDescent="0.3">
      <c r="A309" s="19">
        <v>592</v>
      </c>
      <c r="B309" s="20" t="s">
        <v>300</v>
      </c>
      <c r="C309" s="21"/>
    </row>
    <row r="310" spans="1:3" s="32" customFormat="1" x14ac:dyDescent="0.3">
      <c r="A310" s="19">
        <v>593</v>
      </c>
      <c r="B310" s="20" t="s">
        <v>301</v>
      </c>
      <c r="C310" s="21"/>
    </row>
    <row r="311" spans="1:3" s="32" customFormat="1" x14ac:dyDescent="0.3">
      <c r="A311" s="19">
        <v>594</v>
      </c>
      <c r="B311" s="20" t="s">
        <v>302</v>
      </c>
      <c r="C311" s="21"/>
    </row>
    <row r="312" spans="1:3" s="32" customFormat="1" x14ac:dyDescent="0.3">
      <c r="A312" s="19">
        <v>595</v>
      </c>
      <c r="B312" s="20" t="s">
        <v>303</v>
      </c>
      <c r="C312" s="21"/>
    </row>
    <row r="313" spans="1:3" s="32" customFormat="1" x14ac:dyDescent="0.3">
      <c r="A313" s="19">
        <v>596</v>
      </c>
      <c r="B313" s="20" t="s">
        <v>304</v>
      </c>
      <c r="C313" s="21"/>
    </row>
    <row r="314" spans="1:3" s="32" customFormat="1" x14ac:dyDescent="0.3">
      <c r="A314" s="19">
        <v>597</v>
      </c>
      <c r="B314" s="20" t="s">
        <v>305</v>
      </c>
      <c r="C314" s="21"/>
    </row>
    <row r="315" spans="1:3" s="32" customFormat="1" x14ac:dyDescent="0.3">
      <c r="A315" s="19">
        <v>598</v>
      </c>
      <c r="B315" s="20" t="s">
        <v>306</v>
      </c>
      <c r="C315" s="21"/>
    </row>
    <row r="316" spans="1:3" s="32" customFormat="1" x14ac:dyDescent="0.3">
      <c r="A316" s="19">
        <v>599</v>
      </c>
      <c r="B316" s="20" t="s">
        <v>307</v>
      </c>
      <c r="C316" s="21"/>
    </row>
    <row r="317" spans="1:3" s="32" customFormat="1" x14ac:dyDescent="0.3">
      <c r="A317" s="13" t="s">
        <v>308</v>
      </c>
      <c r="B317" s="17"/>
      <c r="C317" s="25">
        <f>SUM(C318,C327,C336)</f>
        <v>0</v>
      </c>
    </row>
    <row r="318" spans="1:3" s="32" customFormat="1" x14ac:dyDescent="0.3">
      <c r="A318" s="16" t="s">
        <v>309</v>
      </c>
      <c r="B318" s="17"/>
      <c r="C318" s="18">
        <f>SUM(C319:C326)</f>
        <v>0</v>
      </c>
    </row>
    <row r="319" spans="1:3" s="32" customFormat="1" x14ac:dyDescent="0.3">
      <c r="A319" s="19">
        <v>611</v>
      </c>
      <c r="B319" s="20" t="s">
        <v>310</v>
      </c>
      <c r="C319" s="21"/>
    </row>
    <row r="320" spans="1:3" s="32" customFormat="1" x14ac:dyDescent="0.3">
      <c r="A320" s="19">
        <v>612</v>
      </c>
      <c r="B320" s="20" t="s">
        <v>311</v>
      </c>
      <c r="C320" s="21"/>
    </row>
    <row r="321" spans="1:3" s="32" customFormat="1" ht="15.75" customHeight="1" x14ac:dyDescent="0.3">
      <c r="A321" s="19">
        <v>613</v>
      </c>
      <c r="B321" s="20" t="s">
        <v>312</v>
      </c>
      <c r="C321" s="21"/>
    </row>
    <row r="322" spans="1:3" s="32" customFormat="1" x14ac:dyDescent="0.3">
      <c r="A322" s="19">
        <v>614</v>
      </c>
      <c r="B322" s="20" t="s">
        <v>313</v>
      </c>
      <c r="C322" s="21"/>
    </row>
    <row r="323" spans="1:3" s="32" customFormat="1" x14ac:dyDescent="0.3">
      <c r="A323" s="19">
        <v>615</v>
      </c>
      <c r="B323" s="20" t="s">
        <v>314</v>
      </c>
      <c r="C323" s="21"/>
    </row>
    <row r="324" spans="1:3" s="32" customFormat="1" x14ac:dyDescent="0.3">
      <c r="A324" s="19">
        <v>616</v>
      </c>
      <c r="B324" s="20" t="s">
        <v>315</v>
      </c>
      <c r="C324" s="21"/>
    </row>
    <row r="325" spans="1:3" s="32" customFormat="1" x14ac:dyDescent="0.3">
      <c r="A325" s="19">
        <v>617</v>
      </c>
      <c r="B325" s="20" t="s">
        <v>316</v>
      </c>
      <c r="C325" s="21"/>
    </row>
    <row r="326" spans="1:3" s="32" customFormat="1" x14ac:dyDescent="0.3">
      <c r="A326" s="19">
        <v>619</v>
      </c>
      <c r="B326" s="20" t="s">
        <v>317</v>
      </c>
      <c r="C326" s="21"/>
    </row>
    <row r="327" spans="1:3" s="32" customFormat="1" x14ac:dyDescent="0.3">
      <c r="A327" s="16" t="s">
        <v>318</v>
      </c>
      <c r="B327" s="17"/>
      <c r="C327" s="18">
        <f>SUM(C328:C335)</f>
        <v>0</v>
      </c>
    </row>
    <row r="328" spans="1:3" s="32" customFormat="1" x14ac:dyDescent="0.3">
      <c r="A328" s="19">
        <v>621</v>
      </c>
      <c r="B328" s="20" t="s">
        <v>310</v>
      </c>
      <c r="C328" s="21"/>
    </row>
    <row r="329" spans="1:3" s="32" customFormat="1" x14ac:dyDescent="0.3">
      <c r="A329" s="19">
        <v>622</v>
      </c>
      <c r="B329" s="20" t="s">
        <v>311</v>
      </c>
      <c r="C329" s="21"/>
    </row>
    <row r="330" spans="1:3" s="32" customFormat="1" ht="15.75" customHeight="1" thickBot="1" x14ac:dyDescent="0.35">
      <c r="A330" s="26">
        <v>623</v>
      </c>
      <c r="B330" s="27" t="s">
        <v>312</v>
      </c>
      <c r="C330" s="28"/>
    </row>
    <row r="331" spans="1:3" s="32" customFormat="1" ht="18" thickTop="1" x14ac:dyDescent="0.3">
      <c r="A331" s="19">
        <v>624</v>
      </c>
      <c r="B331" s="20" t="s">
        <v>313</v>
      </c>
      <c r="C331" s="21"/>
    </row>
    <row r="332" spans="1:3" s="32" customFormat="1" x14ac:dyDescent="0.3">
      <c r="A332" s="19">
        <v>625</v>
      </c>
      <c r="B332" s="20" t="s">
        <v>314</v>
      </c>
      <c r="C332" s="21"/>
    </row>
    <row r="333" spans="1:3" s="32" customFormat="1" x14ac:dyDescent="0.3">
      <c r="A333" s="19">
        <v>626</v>
      </c>
      <c r="B333" s="20" t="s">
        <v>315</v>
      </c>
      <c r="C333" s="21"/>
    </row>
    <row r="334" spans="1:3" s="32" customFormat="1" x14ac:dyDescent="0.3">
      <c r="A334" s="19">
        <v>627</v>
      </c>
      <c r="B334" s="20" t="s">
        <v>316</v>
      </c>
      <c r="C334" s="21"/>
    </row>
    <row r="335" spans="1:3" s="32" customFormat="1" x14ac:dyDescent="0.3">
      <c r="A335" s="19">
        <v>629</v>
      </c>
      <c r="B335" s="20" t="s">
        <v>317</v>
      </c>
      <c r="C335" s="21"/>
    </row>
    <row r="336" spans="1:3" s="32" customFormat="1" x14ac:dyDescent="0.3">
      <c r="A336" s="16" t="s">
        <v>319</v>
      </c>
      <c r="B336" s="17"/>
      <c r="C336" s="18">
        <f>SUM(C337:C338)</f>
        <v>0</v>
      </c>
    </row>
    <row r="337" spans="1:3" s="32" customFormat="1" ht="15.75" customHeight="1" x14ac:dyDescent="0.3">
      <c r="A337" s="33">
        <v>631</v>
      </c>
      <c r="B337" s="20" t="s">
        <v>320</v>
      </c>
      <c r="C337" s="21"/>
    </row>
    <row r="338" spans="1:3" s="32" customFormat="1" x14ac:dyDescent="0.3">
      <c r="A338" s="19">
        <v>632</v>
      </c>
      <c r="B338" s="20" t="s">
        <v>321</v>
      </c>
      <c r="C338" s="21"/>
    </row>
    <row r="339" spans="1:3" s="32" customFormat="1" x14ac:dyDescent="0.3">
      <c r="A339" s="13" t="s">
        <v>322</v>
      </c>
      <c r="B339" s="17"/>
      <c r="C339" s="25">
        <f>SUM(C340,C343,C353,C360,C370,C380,C383)</f>
        <v>0</v>
      </c>
    </row>
    <row r="340" spans="1:3" s="32" customFormat="1" x14ac:dyDescent="0.3">
      <c r="A340" s="16" t="s">
        <v>323</v>
      </c>
      <c r="B340" s="17"/>
      <c r="C340" s="18">
        <f>SUM(C341:C342)</f>
        <v>0</v>
      </c>
    </row>
    <row r="341" spans="1:3" s="32" customFormat="1" ht="15.75" customHeight="1" x14ac:dyDescent="0.3">
      <c r="A341" s="19">
        <v>711</v>
      </c>
      <c r="B341" s="20" t="s">
        <v>324</v>
      </c>
      <c r="C341" s="21"/>
    </row>
    <row r="342" spans="1:3" s="32" customFormat="1" ht="15.75" customHeight="1" x14ac:dyDescent="0.3">
      <c r="A342" s="19">
        <v>712</v>
      </c>
      <c r="B342" s="20" t="s">
        <v>325</v>
      </c>
      <c r="C342" s="21"/>
    </row>
    <row r="343" spans="1:3" s="32" customFormat="1" x14ac:dyDescent="0.3">
      <c r="A343" s="16" t="s">
        <v>326</v>
      </c>
      <c r="B343" s="17"/>
      <c r="C343" s="18">
        <f>SUM(C344:C352)</f>
        <v>0</v>
      </c>
    </row>
    <row r="344" spans="1:3" s="32" customFormat="1" ht="15.75" customHeight="1" x14ac:dyDescent="0.3">
      <c r="A344" s="19">
        <v>721</v>
      </c>
      <c r="B344" s="20" t="s">
        <v>327</v>
      </c>
      <c r="C344" s="21"/>
    </row>
    <row r="345" spans="1:3" s="32" customFormat="1" ht="16.5" customHeight="1" x14ac:dyDescent="0.3">
      <c r="A345" s="19">
        <v>722</v>
      </c>
      <c r="B345" s="20" t="s">
        <v>328</v>
      </c>
      <c r="C345" s="21"/>
    </row>
    <row r="346" spans="1:3" s="32" customFormat="1" ht="15.75" customHeight="1" x14ac:dyDescent="0.3">
      <c r="A346" s="19">
        <v>723</v>
      </c>
      <c r="B346" s="20" t="s">
        <v>329</v>
      </c>
      <c r="C346" s="21"/>
    </row>
    <row r="347" spans="1:3" s="32" customFormat="1" x14ac:dyDescent="0.3">
      <c r="A347" s="19">
        <v>724</v>
      </c>
      <c r="B347" s="20" t="s">
        <v>330</v>
      </c>
      <c r="C347" s="21"/>
    </row>
    <row r="348" spans="1:3" s="32" customFormat="1" ht="15.75" customHeight="1" x14ac:dyDescent="0.3">
      <c r="A348" s="19">
        <v>725</v>
      </c>
      <c r="B348" s="20" t="s">
        <v>331</v>
      </c>
      <c r="C348" s="21"/>
    </row>
    <row r="349" spans="1:3" s="32" customFormat="1" x14ac:dyDescent="0.3">
      <c r="A349" s="19">
        <v>726</v>
      </c>
      <c r="B349" s="20" t="s">
        <v>332</v>
      </c>
      <c r="C349" s="21"/>
    </row>
    <row r="350" spans="1:3" s="32" customFormat="1" x14ac:dyDescent="0.3">
      <c r="A350" s="19">
        <v>727</v>
      </c>
      <c r="B350" s="20" t="s">
        <v>333</v>
      </c>
      <c r="C350" s="21"/>
    </row>
    <row r="351" spans="1:3" s="32" customFormat="1" x14ac:dyDescent="0.3">
      <c r="A351" s="19">
        <v>728</v>
      </c>
      <c r="B351" s="20" t="s">
        <v>334</v>
      </c>
      <c r="C351" s="21"/>
    </row>
    <row r="352" spans="1:3" s="32" customFormat="1" x14ac:dyDescent="0.3">
      <c r="A352" s="19">
        <v>729</v>
      </c>
      <c r="B352" s="20" t="s">
        <v>335</v>
      </c>
      <c r="C352" s="21"/>
    </row>
    <row r="353" spans="1:3" s="32" customFormat="1" x14ac:dyDescent="0.3">
      <c r="A353" s="16" t="s">
        <v>336</v>
      </c>
      <c r="B353" s="17"/>
      <c r="C353" s="18">
        <f>SUM(C354:C359)</f>
        <v>0</v>
      </c>
    </row>
    <row r="354" spans="1:3" s="32" customFormat="1" x14ac:dyDescent="0.3">
      <c r="A354" s="19">
        <v>731</v>
      </c>
      <c r="B354" s="20" t="s">
        <v>337</v>
      </c>
      <c r="C354" s="21"/>
    </row>
    <row r="355" spans="1:3" s="32" customFormat="1" x14ac:dyDescent="0.3">
      <c r="A355" s="19">
        <v>732</v>
      </c>
      <c r="B355" s="20" t="s">
        <v>338</v>
      </c>
      <c r="C355" s="21"/>
    </row>
    <row r="356" spans="1:3" s="32" customFormat="1" x14ac:dyDescent="0.3">
      <c r="A356" s="19">
        <v>733</v>
      </c>
      <c r="B356" s="20" t="s">
        <v>339</v>
      </c>
      <c r="C356" s="21"/>
    </row>
    <row r="357" spans="1:3" s="32" customFormat="1" x14ac:dyDescent="0.3">
      <c r="A357" s="19">
        <v>734</v>
      </c>
      <c r="B357" s="20" t="s">
        <v>340</v>
      </c>
      <c r="C357" s="21"/>
    </row>
    <row r="358" spans="1:3" s="32" customFormat="1" x14ac:dyDescent="0.3">
      <c r="A358" s="19">
        <v>735</v>
      </c>
      <c r="B358" s="20" t="s">
        <v>341</v>
      </c>
      <c r="C358" s="21"/>
    </row>
    <row r="359" spans="1:3" s="32" customFormat="1" x14ac:dyDescent="0.3">
      <c r="A359" s="19">
        <v>739</v>
      </c>
      <c r="B359" s="20" t="s">
        <v>342</v>
      </c>
      <c r="C359" s="21"/>
    </row>
    <row r="360" spans="1:3" s="32" customFormat="1" x14ac:dyDescent="0.3">
      <c r="A360" s="16" t="s">
        <v>343</v>
      </c>
      <c r="B360" s="17"/>
      <c r="C360" s="18">
        <f>SUM(C361:C369)</f>
        <v>0</v>
      </c>
    </row>
    <row r="361" spans="1:3" s="32" customFormat="1" ht="15.75" customHeight="1" x14ac:dyDescent="0.3">
      <c r="A361" s="19">
        <v>741</v>
      </c>
      <c r="B361" s="20" t="s">
        <v>344</v>
      </c>
      <c r="C361" s="21"/>
    </row>
    <row r="362" spans="1:3" s="32" customFormat="1" ht="15.75" customHeight="1" x14ac:dyDescent="0.3">
      <c r="A362" s="19">
        <v>742</v>
      </c>
      <c r="B362" s="20" t="s">
        <v>345</v>
      </c>
      <c r="C362" s="21"/>
    </row>
    <row r="363" spans="1:3" s="32" customFormat="1" ht="15.75" customHeight="1" x14ac:dyDescent="0.3">
      <c r="A363" s="19">
        <v>743</v>
      </c>
      <c r="B363" s="20" t="s">
        <v>346</v>
      </c>
      <c r="C363" s="21"/>
    </row>
    <row r="364" spans="1:3" s="32" customFormat="1" x14ac:dyDescent="0.3">
      <c r="A364" s="19">
        <v>744</v>
      </c>
      <c r="B364" s="20" t="s">
        <v>347</v>
      </c>
      <c r="C364" s="21"/>
    </row>
    <row r="365" spans="1:3" s="32" customFormat="1" x14ac:dyDescent="0.3">
      <c r="A365" s="19">
        <v>745</v>
      </c>
      <c r="B365" s="20" t="s">
        <v>348</v>
      </c>
      <c r="C365" s="21"/>
    </row>
    <row r="366" spans="1:3" s="32" customFormat="1" x14ac:dyDescent="0.3">
      <c r="A366" s="19">
        <v>746</v>
      </c>
      <c r="B366" s="20" t="s">
        <v>349</v>
      </c>
      <c r="C366" s="21"/>
    </row>
    <row r="367" spans="1:3" s="32" customFormat="1" x14ac:dyDescent="0.3">
      <c r="A367" s="19">
        <v>747</v>
      </c>
      <c r="B367" s="20" t="s">
        <v>350</v>
      </c>
      <c r="C367" s="21"/>
    </row>
    <row r="368" spans="1:3" s="32" customFormat="1" x14ac:dyDescent="0.3">
      <c r="A368" s="19">
        <v>748</v>
      </c>
      <c r="B368" s="20" t="s">
        <v>351</v>
      </c>
      <c r="C368" s="21"/>
    </row>
    <row r="369" spans="1:3" s="32" customFormat="1" x14ac:dyDescent="0.3">
      <c r="A369" s="19">
        <v>749</v>
      </c>
      <c r="B369" s="20" t="s">
        <v>352</v>
      </c>
      <c r="C369" s="21"/>
    </row>
    <row r="370" spans="1:3" s="32" customFormat="1" ht="15" customHeight="1" x14ac:dyDescent="0.3">
      <c r="A370" s="16" t="s">
        <v>353</v>
      </c>
      <c r="B370" s="17"/>
      <c r="C370" s="21">
        <f>SUM(C371:C379)</f>
        <v>0</v>
      </c>
    </row>
    <row r="371" spans="1:3" s="32" customFormat="1" x14ac:dyDescent="0.3">
      <c r="A371" s="19">
        <v>751</v>
      </c>
      <c r="B371" s="20" t="s">
        <v>354</v>
      </c>
      <c r="C371" s="21"/>
    </row>
    <row r="372" spans="1:3" s="32" customFormat="1" x14ac:dyDescent="0.3">
      <c r="A372" s="19">
        <v>752</v>
      </c>
      <c r="B372" s="20" t="s">
        <v>355</v>
      </c>
      <c r="C372" s="21"/>
    </row>
    <row r="373" spans="1:3" s="32" customFormat="1" x14ac:dyDescent="0.3">
      <c r="A373" s="19">
        <v>753</v>
      </c>
      <c r="B373" s="20" t="s">
        <v>356</v>
      </c>
      <c r="C373" s="21"/>
    </row>
    <row r="374" spans="1:3" s="32" customFormat="1" x14ac:dyDescent="0.3">
      <c r="A374" s="19">
        <v>754</v>
      </c>
      <c r="B374" s="20" t="s">
        <v>357</v>
      </c>
      <c r="C374" s="21"/>
    </row>
    <row r="375" spans="1:3" s="32" customFormat="1" x14ac:dyDescent="0.3">
      <c r="A375" s="19">
        <v>755</v>
      </c>
      <c r="B375" s="20" t="s">
        <v>358</v>
      </c>
      <c r="C375" s="21"/>
    </row>
    <row r="376" spans="1:3" s="32" customFormat="1" ht="18" thickBot="1" x14ac:dyDescent="0.35">
      <c r="A376" s="26">
        <v>756</v>
      </c>
      <c r="B376" s="27" t="s">
        <v>359</v>
      </c>
      <c r="C376" s="28"/>
    </row>
    <row r="377" spans="1:3" s="32" customFormat="1" ht="18" thickTop="1" x14ac:dyDescent="0.3">
      <c r="A377" s="19">
        <v>757</v>
      </c>
      <c r="B377" s="20" t="s">
        <v>360</v>
      </c>
      <c r="C377" s="21"/>
    </row>
    <row r="378" spans="1:3" s="32" customFormat="1" x14ac:dyDescent="0.3">
      <c r="A378" s="19">
        <v>758</v>
      </c>
      <c r="B378" s="20" t="s">
        <v>361</v>
      </c>
      <c r="C378" s="21"/>
    </row>
    <row r="379" spans="1:3" s="32" customFormat="1" x14ac:dyDescent="0.3">
      <c r="A379" s="19">
        <v>759</v>
      </c>
      <c r="B379" s="20" t="s">
        <v>362</v>
      </c>
      <c r="C379" s="21"/>
    </row>
    <row r="380" spans="1:3" s="32" customFormat="1" x14ac:dyDescent="0.3">
      <c r="A380" s="16" t="s">
        <v>363</v>
      </c>
      <c r="B380" s="17"/>
      <c r="C380" s="18">
        <f>SUM(C381:C382)</f>
        <v>0</v>
      </c>
    </row>
    <row r="381" spans="1:3" s="32" customFormat="1" x14ac:dyDescent="0.3">
      <c r="A381" s="19">
        <v>761</v>
      </c>
      <c r="B381" s="20" t="s">
        <v>364</v>
      </c>
      <c r="C381" s="21"/>
    </row>
    <row r="382" spans="1:3" s="32" customFormat="1" x14ac:dyDescent="0.3">
      <c r="A382" s="19">
        <v>762</v>
      </c>
      <c r="B382" s="20" t="s">
        <v>365</v>
      </c>
      <c r="C382" s="21"/>
    </row>
    <row r="383" spans="1:3" s="32" customFormat="1" x14ac:dyDescent="0.3">
      <c r="A383" s="16" t="s">
        <v>366</v>
      </c>
      <c r="B383" s="17"/>
      <c r="C383" s="18">
        <f>SUM(C384:C386)</f>
        <v>0</v>
      </c>
    </row>
    <row r="384" spans="1:3" s="32" customFormat="1" x14ac:dyDescent="0.3">
      <c r="A384" s="19">
        <v>791</v>
      </c>
      <c r="B384" s="20" t="s">
        <v>367</v>
      </c>
      <c r="C384" s="21"/>
    </row>
    <row r="385" spans="1:3" s="32" customFormat="1" x14ac:dyDescent="0.3">
      <c r="A385" s="19">
        <v>792</v>
      </c>
      <c r="B385" s="20" t="s">
        <v>368</v>
      </c>
      <c r="C385" s="21"/>
    </row>
    <row r="386" spans="1:3" s="32" customFormat="1" x14ac:dyDescent="0.3">
      <c r="A386" s="19">
        <v>799</v>
      </c>
      <c r="B386" s="20" t="s">
        <v>369</v>
      </c>
      <c r="C386" s="21"/>
    </row>
    <row r="387" spans="1:3" s="32" customFormat="1" x14ac:dyDescent="0.3">
      <c r="A387" s="13" t="s">
        <v>370</v>
      </c>
      <c r="B387" s="17"/>
      <c r="C387" s="25">
        <f>SUM(C388,C395,C401)</f>
        <v>0</v>
      </c>
    </row>
    <row r="388" spans="1:3" s="32" customFormat="1" x14ac:dyDescent="0.3">
      <c r="A388" s="16" t="s">
        <v>371</v>
      </c>
      <c r="B388" s="17"/>
      <c r="C388" s="18">
        <f>SUM(C389:C394)</f>
        <v>0</v>
      </c>
    </row>
    <row r="389" spans="1:3" s="32" customFormat="1" x14ac:dyDescent="0.3">
      <c r="A389" s="19">
        <v>811</v>
      </c>
      <c r="B389" s="20" t="s">
        <v>372</v>
      </c>
      <c r="C389" s="21"/>
    </row>
    <row r="390" spans="1:3" s="32" customFormat="1" x14ac:dyDescent="0.3">
      <c r="A390" s="19">
        <v>812</v>
      </c>
      <c r="B390" s="20" t="s">
        <v>373</v>
      </c>
      <c r="C390" s="21"/>
    </row>
    <row r="391" spans="1:3" s="32" customFormat="1" x14ac:dyDescent="0.3">
      <c r="A391" s="19">
        <v>813</v>
      </c>
      <c r="B391" s="20" t="s">
        <v>374</v>
      </c>
      <c r="C391" s="21"/>
    </row>
    <row r="392" spans="1:3" s="32" customFormat="1" x14ac:dyDescent="0.3">
      <c r="A392" s="19">
        <v>814</v>
      </c>
      <c r="B392" s="20" t="s">
        <v>375</v>
      </c>
      <c r="C392" s="21"/>
    </row>
    <row r="393" spans="1:3" s="32" customFormat="1" x14ac:dyDescent="0.3">
      <c r="A393" s="19">
        <v>815</v>
      </c>
      <c r="B393" s="20" t="s">
        <v>376</v>
      </c>
      <c r="C393" s="21"/>
    </row>
    <row r="394" spans="1:3" s="32" customFormat="1" x14ac:dyDescent="0.3">
      <c r="A394" s="19">
        <v>816</v>
      </c>
      <c r="B394" s="20" t="s">
        <v>377</v>
      </c>
      <c r="C394" s="21"/>
    </row>
    <row r="395" spans="1:3" s="32" customFormat="1" x14ac:dyDescent="0.3">
      <c r="A395" s="16" t="s">
        <v>378</v>
      </c>
      <c r="B395" s="17"/>
      <c r="C395" s="18">
        <f>SUM(C396:C400)</f>
        <v>0</v>
      </c>
    </row>
    <row r="396" spans="1:3" s="32" customFormat="1" x14ac:dyDescent="0.3">
      <c r="A396" s="19">
        <v>831</v>
      </c>
      <c r="B396" s="20" t="s">
        <v>379</v>
      </c>
      <c r="C396" s="21"/>
    </row>
    <row r="397" spans="1:3" s="32" customFormat="1" x14ac:dyDescent="0.3">
      <c r="A397" s="19">
        <v>832</v>
      </c>
      <c r="B397" s="20" t="s">
        <v>380</v>
      </c>
      <c r="C397" s="21"/>
    </row>
    <row r="398" spans="1:3" s="32" customFormat="1" x14ac:dyDescent="0.3">
      <c r="A398" s="19">
        <v>833</v>
      </c>
      <c r="B398" s="20" t="s">
        <v>381</v>
      </c>
      <c r="C398" s="21"/>
    </row>
    <row r="399" spans="1:3" s="32" customFormat="1" x14ac:dyDescent="0.3">
      <c r="A399" s="19">
        <v>834</v>
      </c>
      <c r="B399" s="20" t="s">
        <v>382</v>
      </c>
      <c r="C399" s="21"/>
    </row>
    <row r="400" spans="1:3" s="32" customFormat="1" x14ac:dyDescent="0.3">
      <c r="A400" s="19">
        <v>835</v>
      </c>
      <c r="B400" s="20" t="s">
        <v>383</v>
      </c>
      <c r="C400" s="21"/>
    </row>
    <row r="401" spans="1:3" s="32" customFormat="1" x14ac:dyDescent="0.3">
      <c r="A401" s="16" t="s">
        <v>384</v>
      </c>
      <c r="B401" s="17"/>
      <c r="C401" s="18">
        <f>SUM(C402:C404)</f>
        <v>0</v>
      </c>
    </row>
    <row r="402" spans="1:3" s="32" customFormat="1" x14ac:dyDescent="0.3">
      <c r="A402" s="19">
        <v>851</v>
      </c>
      <c r="B402" s="20" t="s">
        <v>385</v>
      </c>
      <c r="C402" s="21"/>
    </row>
    <row r="403" spans="1:3" s="32" customFormat="1" x14ac:dyDescent="0.3">
      <c r="A403" s="19">
        <v>852</v>
      </c>
      <c r="B403" s="20" t="s">
        <v>386</v>
      </c>
      <c r="C403" s="21"/>
    </row>
    <row r="404" spans="1:3" s="32" customFormat="1" x14ac:dyDescent="0.3">
      <c r="A404" s="19">
        <v>853</v>
      </c>
      <c r="B404" s="20" t="s">
        <v>387</v>
      </c>
      <c r="C404" s="21"/>
    </row>
    <row r="405" spans="1:3" s="32" customFormat="1" ht="18" thickBot="1" x14ac:dyDescent="0.35">
      <c r="A405" s="34"/>
      <c r="B405" s="35"/>
      <c r="C405" s="36"/>
    </row>
    <row r="406" spans="1:3" s="32" customFormat="1" ht="18.75" hidden="1" thickTop="1" thickBot="1" x14ac:dyDescent="0.35">
      <c r="A406" s="37"/>
      <c r="B406" s="38"/>
      <c r="C406" s="39"/>
    </row>
    <row r="407" spans="1:3" s="32" customFormat="1" ht="3.6" customHeight="1" thickTop="1" x14ac:dyDescent="0.3">
      <c r="A407" s="40"/>
      <c r="B407" s="41"/>
      <c r="C407" s="119">
        <f>SUM(C11,C48,C113,C198,C258,C317,C339,C387)</f>
        <v>0</v>
      </c>
    </row>
    <row r="408" spans="1:3" s="32" customFormat="1" ht="18" thickBot="1" x14ac:dyDescent="0.35">
      <c r="A408" s="121" t="s">
        <v>0</v>
      </c>
      <c r="B408" s="122"/>
      <c r="C408" s="120"/>
    </row>
    <row r="409" spans="1:3" s="32" customFormat="1" ht="6.75" customHeight="1" thickTop="1" x14ac:dyDescent="0.3">
      <c r="A409" s="42"/>
      <c r="B409" s="43"/>
    </row>
    <row r="410" spans="1:3" s="32" customFormat="1" ht="25.5" customHeight="1" x14ac:dyDescent="0.3">
      <c r="B410" s="44"/>
      <c r="C410" s="45"/>
    </row>
    <row r="411" spans="1:3" s="32" customFormat="1" x14ac:dyDescent="0.3">
      <c r="A411" s="42"/>
      <c r="B411" s="43"/>
    </row>
    <row r="412" spans="1:3" s="32" customFormat="1" x14ac:dyDescent="0.3">
      <c r="A412" s="42"/>
      <c r="B412" s="43"/>
    </row>
    <row r="413" spans="1:3" s="32" customFormat="1" x14ac:dyDescent="0.3">
      <c r="A413" s="42"/>
      <c r="B413" s="43"/>
    </row>
    <row r="414" spans="1:3" s="32" customFormat="1" x14ac:dyDescent="0.3">
      <c r="A414" s="42"/>
      <c r="B414" s="43"/>
    </row>
    <row r="415" spans="1:3" s="32" customFormat="1" x14ac:dyDescent="0.3">
      <c r="A415" s="42"/>
      <c r="B415" s="43"/>
    </row>
    <row r="416" spans="1:3" s="32" customFormat="1" x14ac:dyDescent="0.3">
      <c r="A416" s="42"/>
      <c r="B416" s="43"/>
    </row>
    <row r="417" spans="1:2" s="32" customFormat="1" x14ac:dyDescent="0.3">
      <c r="A417" s="42"/>
      <c r="B417" s="43"/>
    </row>
    <row r="418" spans="1:2" s="32" customFormat="1" x14ac:dyDescent="0.3">
      <c r="A418" s="42"/>
      <c r="B418" s="43"/>
    </row>
    <row r="419" spans="1:2" s="32" customFormat="1" x14ac:dyDescent="0.3">
      <c r="A419" s="42"/>
      <c r="B419" s="46"/>
    </row>
    <row r="420" spans="1:2" s="32" customFormat="1" x14ac:dyDescent="0.3">
      <c r="A420" s="47"/>
      <c r="B420" s="48"/>
    </row>
    <row r="421" spans="1:2" s="32" customFormat="1" x14ac:dyDescent="0.3">
      <c r="A421" s="47"/>
      <c r="B421" s="46"/>
    </row>
    <row r="422" spans="1:2" s="32" customFormat="1" x14ac:dyDescent="0.3">
      <c r="A422" s="47"/>
      <c r="B422" s="46"/>
    </row>
    <row r="423" spans="1:2" s="32" customFormat="1" x14ac:dyDescent="0.3">
      <c r="A423" s="42"/>
      <c r="B423" s="43"/>
    </row>
    <row r="424" spans="1:2" s="32" customFormat="1" x14ac:dyDescent="0.3">
      <c r="A424" s="42"/>
      <c r="B424" s="49"/>
    </row>
    <row r="425" spans="1:2" s="32" customFormat="1" x14ac:dyDescent="0.3">
      <c r="A425" s="42"/>
      <c r="B425" s="43"/>
    </row>
    <row r="426" spans="1:2" s="32" customFormat="1" x14ac:dyDescent="0.3">
      <c r="A426" s="42"/>
      <c r="B426" s="43"/>
    </row>
    <row r="427" spans="1:2" s="32" customFormat="1" x14ac:dyDescent="0.3">
      <c r="A427" s="42"/>
      <c r="B427" s="43"/>
    </row>
    <row r="428" spans="1:2" s="32" customFormat="1" x14ac:dyDescent="0.3">
      <c r="A428" s="42"/>
      <c r="B428" s="43"/>
    </row>
    <row r="429" spans="1:2" s="32" customFormat="1" x14ac:dyDescent="0.3">
      <c r="A429" s="42"/>
      <c r="B429" s="43"/>
    </row>
    <row r="430" spans="1:2" s="32" customFormat="1" x14ac:dyDescent="0.3">
      <c r="A430" s="42"/>
      <c r="B430" s="43"/>
    </row>
    <row r="431" spans="1:2" s="32" customFormat="1" x14ac:dyDescent="0.3">
      <c r="A431" s="42"/>
      <c r="B431" s="43"/>
    </row>
    <row r="432" spans="1:2" s="32" customFormat="1" x14ac:dyDescent="0.3">
      <c r="A432" s="42"/>
      <c r="B432" s="43"/>
    </row>
    <row r="433" spans="1:2" s="32" customFormat="1" x14ac:dyDescent="0.3">
      <c r="A433" s="42"/>
      <c r="B433" s="43"/>
    </row>
    <row r="434" spans="1:2" s="32" customFormat="1" x14ac:dyDescent="0.3">
      <c r="A434" s="42"/>
      <c r="B434" s="43"/>
    </row>
    <row r="435" spans="1:2" s="32" customFormat="1" x14ac:dyDescent="0.3">
      <c r="A435" s="42"/>
      <c r="B435" s="43"/>
    </row>
    <row r="436" spans="1:2" s="32" customFormat="1" x14ac:dyDescent="0.3">
      <c r="A436" s="42"/>
      <c r="B436" s="43"/>
    </row>
  </sheetData>
  <sheetProtection selectLockedCells="1"/>
  <mergeCells count="8">
    <mergeCell ref="C407:C408"/>
    <mergeCell ref="A408:B408"/>
    <mergeCell ref="A1:C1"/>
    <mergeCell ref="A2:C2"/>
    <mergeCell ref="A3:C3"/>
    <mergeCell ref="A4:C4"/>
    <mergeCell ref="A5:B6"/>
    <mergeCell ref="C5:C6"/>
  </mergeCells>
  <pageMargins left="0" right="0" top="0" bottom="0.74803149606299213" header="0" footer="0.19685039370078741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PRE14A</vt:lpstr>
      <vt:lpstr>ANEXO 14B</vt:lpstr>
      <vt:lpstr>'ANEXO 14B'!Área_de_impresión</vt:lpstr>
      <vt:lpstr>'ANEXO 14B'!Títulos_a_imprimir</vt:lpstr>
      <vt:lpstr>PRE14A!Títulos_a_imprimir</vt:lpstr>
    </vt:vector>
  </TitlesOfParts>
  <Company>SSPP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</dc:creator>
  <cp:lastModifiedBy>Monzerrat Chi</cp:lastModifiedBy>
  <cp:lastPrinted>2022-06-16T16:29:52Z</cp:lastPrinted>
  <dcterms:created xsi:type="dcterms:W3CDTF">2020-06-23T16:39:07Z</dcterms:created>
  <dcterms:modified xsi:type="dcterms:W3CDTF">2024-05-28T19:23:16Z</dcterms:modified>
</cp:coreProperties>
</file>